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ocuments\Asian Development Bank\ADB Contracts\Project 31 Kiribati PUB Reform\2 Goods\565-06 002 PPE Goods\565-06 002 PPE Tender and Contract\"/>
    </mc:Choice>
  </mc:AlternateContent>
  <xr:revisionPtr revIDLastSave="0" documentId="13_ncr:1_{3B22B7F6-77FB-4770-BCB7-C2831D614728}" xr6:coauthVersionLast="47" xr6:coauthVersionMax="47" xr10:uidLastSave="{00000000-0000-0000-0000-000000000000}"/>
  <bookViews>
    <workbookView xWindow="-120" yWindow="-120" windowWidth="30960" windowHeight="16920" xr2:uid="{FE0944AC-AF8F-4549-A947-B6891472CC45}"/>
  </bookViews>
  <sheets>
    <sheet name="Lot2a - Electrical" sheetId="1" r:id="rId1"/>
    <sheet name="Lot2b - Power" sheetId="2" r:id="rId2"/>
    <sheet name="Lot2c - Women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3" l="1"/>
  <c r="O7" i="3"/>
  <c r="P7" i="3"/>
  <c r="Q7" i="3"/>
  <c r="N8" i="3"/>
  <c r="O8" i="3"/>
  <c r="P8" i="3"/>
  <c r="Q8" i="3"/>
  <c r="N9" i="3"/>
  <c r="O9" i="3"/>
  <c r="P9" i="3"/>
  <c r="Q9" i="3"/>
  <c r="N11" i="3"/>
  <c r="O11" i="3"/>
  <c r="P11" i="3"/>
  <c r="Q11" i="3"/>
  <c r="N12" i="3"/>
  <c r="O12" i="3"/>
  <c r="P12" i="3"/>
  <c r="Q12" i="3"/>
  <c r="N13" i="3"/>
  <c r="O13" i="3"/>
  <c r="P13" i="3"/>
  <c r="Q13" i="3"/>
  <c r="N14" i="3"/>
  <c r="O14" i="3"/>
  <c r="P14" i="3"/>
  <c r="Q14" i="3"/>
  <c r="N15" i="3"/>
  <c r="O15" i="3"/>
  <c r="P15" i="3"/>
  <c r="Q15" i="3"/>
  <c r="N17" i="3"/>
  <c r="O17" i="3"/>
  <c r="P17" i="3"/>
  <c r="Q17" i="3"/>
  <c r="N18" i="3"/>
  <c r="O18" i="3"/>
  <c r="P18" i="3"/>
  <c r="Q18" i="3"/>
  <c r="N19" i="3"/>
  <c r="O19" i="3"/>
  <c r="P19" i="3"/>
  <c r="Q19" i="3"/>
  <c r="N20" i="3"/>
  <c r="O20" i="3"/>
  <c r="P20" i="3"/>
  <c r="Q20" i="3"/>
  <c r="N21" i="3"/>
  <c r="O21" i="3"/>
  <c r="P21" i="3"/>
  <c r="Q21" i="3"/>
  <c r="N22" i="3"/>
  <c r="O22" i="3"/>
  <c r="P22" i="3"/>
  <c r="Q22" i="3"/>
  <c r="N24" i="3"/>
  <c r="O24" i="3"/>
  <c r="P24" i="3"/>
  <c r="Q24" i="3"/>
  <c r="N25" i="3"/>
  <c r="O25" i="3"/>
  <c r="P25" i="3"/>
  <c r="Q25" i="3"/>
  <c r="N26" i="3"/>
  <c r="O26" i="3"/>
  <c r="P26" i="3"/>
  <c r="Q26" i="3"/>
  <c r="N27" i="3"/>
  <c r="O27" i="3"/>
  <c r="P27" i="3"/>
  <c r="Q27" i="3"/>
  <c r="N28" i="3"/>
  <c r="O28" i="3"/>
  <c r="P28" i="3"/>
  <c r="Q28" i="3"/>
  <c r="N29" i="3"/>
  <c r="O29" i="3"/>
  <c r="P29" i="3"/>
  <c r="Q29" i="3"/>
  <c r="N31" i="3"/>
  <c r="O31" i="3"/>
  <c r="P31" i="3"/>
  <c r="Q31" i="3"/>
  <c r="N32" i="3"/>
  <c r="O32" i="3"/>
  <c r="P32" i="3"/>
  <c r="Q32" i="3"/>
  <c r="N33" i="3"/>
  <c r="O33" i="3"/>
  <c r="P33" i="3"/>
  <c r="Q33" i="3"/>
  <c r="N34" i="3"/>
  <c r="O34" i="3"/>
  <c r="P34" i="3"/>
  <c r="Q34" i="3"/>
  <c r="N35" i="3"/>
  <c r="O35" i="3"/>
  <c r="P35" i="3"/>
  <c r="Q35" i="3"/>
  <c r="N36" i="3"/>
  <c r="O36" i="3"/>
  <c r="P36" i="3"/>
  <c r="Q36" i="3"/>
  <c r="N38" i="3"/>
  <c r="O38" i="3"/>
  <c r="P38" i="3"/>
  <c r="Q38" i="3"/>
  <c r="N39" i="3"/>
  <c r="O39" i="3"/>
  <c r="P39" i="3"/>
  <c r="Q39" i="3"/>
  <c r="N40" i="3"/>
  <c r="O40" i="3"/>
  <c r="P40" i="3"/>
  <c r="Q40" i="3"/>
  <c r="N41" i="3"/>
  <c r="O41" i="3"/>
  <c r="P41" i="3"/>
  <c r="Q41" i="3"/>
  <c r="N42" i="3"/>
  <c r="O42" i="3"/>
  <c r="P42" i="3"/>
  <c r="Q42" i="3"/>
  <c r="N43" i="3"/>
  <c r="O43" i="3"/>
  <c r="P43" i="3"/>
  <c r="Q43" i="3"/>
  <c r="N45" i="3"/>
  <c r="O45" i="3"/>
  <c r="P45" i="3"/>
  <c r="Q45" i="3"/>
  <c r="N46" i="3"/>
  <c r="O46" i="3"/>
  <c r="P46" i="3"/>
  <c r="Q46" i="3"/>
  <c r="N47" i="3"/>
  <c r="O47" i="3"/>
  <c r="P47" i="3"/>
  <c r="Q47" i="3"/>
  <c r="N48" i="3"/>
  <c r="O48" i="3"/>
  <c r="P48" i="3"/>
  <c r="Q48" i="3"/>
  <c r="N49" i="3"/>
  <c r="O49" i="3"/>
  <c r="P49" i="3"/>
  <c r="Q49" i="3"/>
  <c r="N50" i="3"/>
  <c r="O50" i="3"/>
  <c r="P50" i="3"/>
  <c r="Q50" i="3"/>
  <c r="N52" i="3"/>
  <c r="O52" i="3"/>
  <c r="P52" i="3"/>
  <c r="Q52" i="3"/>
  <c r="N53" i="3"/>
  <c r="O53" i="3"/>
  <c r="P53" i="3"/>
  <c r="Q53" i="3"/>
  <c r="N54" i="3"/>
  <c r="O54" i="3"/>
  <c r="P54" i="3"/>
  <c r="Q54" i="3"/>
  <c r="N55" i="3"/>
  <c r="O55" i="3"/>
  <c r="P55" i="3"/>
  <c r="Q55" i="3"/>
  <c r="N56" i="3"/>
  <c r="O56" i="3"/>
  <c r="P56" i="3"/>
  <c r="Q56" i="3"/>
  <c r="N57" i="3"/>
  <c r="O57" i="3"/>
  <c r="P57" i="3"/>
  <c r="Q57" i="3"/>
  <c r="Q6" i="3"/>
  <c r="P6" i="3"/>
  <c r="O6" i="3"/>
  <c r="N6" i="3"/>
  <c r="N7" i="2"/>
  <c r="O7" i="2"/>
  <c r="P7" i="2"/>
  <c r="Q7" i="2"/>
  <c r="N8" i="2"/>
  <c r="O8" i="2"/>
  <c r="P8" i="2"/>
  <c r="Q8" i="2"/>
  <c r="N9" i="2"/>
  <c r="O9" i="2"/>
  <c r="P9" i="2"/>
  <c r="Q9" i="2"/>
  <c r="N10" i="2"/>
  <c r="O10" i="2"/>
  <c r="P10" i="2"/>
  <c r="Q10" i="2"/>
  <c r="N12" i="2"/>
  <c r="O12" i="2"/>
  <c r="P12" i="2"/>
  <c r="Q12" i="2"/>
  <c r="N13" i="2"/>
  <c r="O13" i="2"/>
  <c r="P13" i="2"/>
  <c r="Q13" i="2"/>
  <c r="N14" i="2"/>
  <c r="O14" i="2"/>
  <c r="P14" i="2"/>
  <c r="Q14" i="2"/>
  <c r="N15" i="2"/>
  <c r="O15" i="2"/>
  <c r="P15" i="2"/>
  <c r="Q15" i="2"/>
  <c r="N16" i="2"/>
  <c r="O16" i="2"/>
  <c r="P16" i="2"/>
  <c r="Q16" i="2"/>
  <c r="N17" i="2"/>
  <c r="O17" i="2"/>
  <c r="P17" i="2"/>
  <c r="Q17" i="2"/>
  <c r="N19" i="2"/>
  <c r="O19" i="2"/>
  <c r="P19" i="2"/>
  <c r="Q19" i="2"/>
  <c r="N20" i="2"/>
  <c r="O20" i="2"/>
  <c r="P20" i="2"/>
  <c r="Q20" i="2"/>
  <c r="N21" i="2"/>
  <c r="O21" i="2"/>
  <c r="P21" i="2"/>
  <c r="Q21" i="2"/>
  <c r="N22" i="2"/>
  <c r="O22" i="2"/>
  <c r="P22" i="2"/>
  <c r="Q22" i="2"/>
  <c r="N23" i="2"/>
  <c r="O23" i="2"/>
  <c r="P23" i="2"/>
  <c r="Q23" i="2"/>
  <c r="N24" i="2"/>
  <c r="O24" i="2"/>
  <c r="P24" i="2"/>
  <c r="Q24" i="2"/>
  <c r="N26" i="2"/>
  <c r="O26" i="2"/>
  <c r="P26" i="2"/>
  <c r="Q26" i="2"/>
  <c r="N27" i="2"/>
  <c r="O27" i="2"/>
  <c r="P27" i="2"/>
  <c r="Q27" i="2"/>
  <c r="N28" i="2"/>
  <c r="O28" i="2"/>
  <c r="P28" i="2"/>
  <c r="Q28" i="2"/>
  <c r="N29" i="2"/>
  <c r="O29" i="2"/>
  <c r="P29" i="2"/>
  <c r="Q29" i="2"/>
  <c r="N30" i="2"/>
  <c r="O30" i="2"/>
  <c r="P30" i="2"/>
  <c r="Q30" i="2"/>
  <c r="N31" i="2"/>
  <c r="O31" i="2"/>
  <c r="P31" i="2"/>
  <c r="Q31" i="2"/>
  <c r="N33" i="2"/>
  <c r="O33" i="2"/>
  <c r="P33" i="2"/>
  <c r="Q33" i="2"/>
  <c r="N34" i="2"/>
  <c r="O34" i="2"/>
  <c r="P34" i="2"/>
  <c r="Q34" i="2"/>
  <c r="N35" i="2"/>
  <c r="O35" i="2"/>
  <c r="P35" i="2"/>
  <c r="Q35" i="2"/>
  <c r="N36" i="2"/>
  <c r="O36" i="2"/>
  <c r="P36" i="2"/>
  <c r="Q36" i="2"/>
  <c r="N37" i="2"/>
  <c r="O37" i="2"/>
  <c r="P37" i="2"/>
  <c r="Q37" i="2"/>
  <c r="N38" i="2"/>
  <c r="O38" i="2"/>
  <c r="P38" i="2"/>
  <c r="Q38" i="2"/>
  <c r="N40" i="2"/>
  <c r="O40" i="2"/>
  <c r="P40" i="2"/>
  <c r="Q40" i="2"/>
  <c r="N41" i="2"/>
  <c r="O41" i="2"/>
  <c r="P41" i="2"/>
  <c r="Q41" i="2"/>
  <c r="N42" i="2"/>
  <c r="O42" i="2"/>
  <c r="P42" i="2"/>
  <c r="Q42" i="2"/>
  <c r="N44" i="2"/>
  <c r="O44" i="2"/>
  <c r="P44" i="2"/>
  <c r="Q44" i="2"/>
  <c r="N45" i="2"/>
  <c r="O45" i="2"/>
  <c r="P45" i="2"/>
  <c r="Q45" i="2"/>
  <c r="N46" i="2"/>
  <c r="O46" i="2"/>
  <c r="P46" i="2"/>
  <c r="Q46" i="2"/>
  <c r="N48" i="2"/>
  <c r="O48" i="2"/>
  <c r="P48" i="2"/>
  <c r="Q48" i="2"/>
  <c r="N49" i="2"/>
  <c r="O49" i="2"/>
  <c r="P49" i="2"/>
  <c r="Q49" i="2"/>
  <c r="N50" i="2"/>
  <c r="O50" i="2"/>
  <c r="P50" i="2"/>
  <c r="Q50" i="2"/>
  <c r="N52" i="2"/>
  <c r="O52" i="2"/>
  <c r="P52" i="2"/>
  <c r="Q52" i="2"/>
  <c r="N53" i="2"/>
  <c r="O53" i="2"/>
  <c r="P53" i="2"/>
  <c r="Q53" i="2"/>
  <c r="N54" i="2"/>
  <c r="O54" i="2"/>
  <c r="P54" i="2"/>
  <c r="Q54" i="2"/>
  <c r="N56" i="2"/>
  <c r="O56" i="2"/>
  <c r="P56" i="2"/>
  <c r="Q56" i="2"/>
  <c r="N57" i="2"/>
  <c r="O57" i="2"/>
  <c r="P57" i="2"/>
  <c r="Q57" i="2"/>
  <c r="N58" i="2"/>
  <c r="O58" i="2"/>
  <c r="P58" i="2"/>
  <c r="Q58" i="2"/>
  <c r="N60" i="2"/>
  <c r="O60" i="2"/>
  <c r="P60" i="2"/>
  <c r="Q60" i="2"/>
  <c r="N61" i="2"/>
  <c r="O61" i="2"/>
  <c r="P61" i="2"/>
  <c r="Q61" i="2"/>
  <c r="N62" i="2"/>
  <c r="O62" i="2"/>
  <c r="P62" i="2"/>
  <c r="Q62" i="2"/>
  <c r="N64" i="2"/>
  <c r="O64" i="2"/>
  <c r="P64" i="2"/>
  <c r="Q64" i="2"/>
  <c r="N65" i="2"/>
  <c r="O65" i="2"/>
  <c r="P65" i="2"/>
  <c r="Q65" i="2"/>
  <c r="N66" i="2"/>
  <c r="O66" i="2"/>
  <c r="P66" i="2"/>
  <c r="Q66" i="2"/>
  <c r="N67" i="2"/>
  <c r="O67" i="2"/>
  <c r="P67" i="2"/>
  <c r="Q67" i="2"/>
  <c r="N68" i="2"/>
  <c r="O68" i="2"/>
  <c r="P68" i="2"/>
  <c r="Q68" i="2"/>
  <c r="N70" i="2"/>
  <c r="O70" i="2"/>
  <c r="P70" i="2"/>
  <c r="Q70" i="2"/>
  <c r="N71" i="2"/>
  <c r="O71" i="2"/>
  <c r="P71" i="2"/>
  <c r="Q71" i="2"/>
  <c r="N72" i="2"/>
  <c r="O72" i="2"/>
  <c r="P72" i="2"/>
  <c r="Q72" i="2"/>
  <c r="N74" i="2"/>
  <c r="O74" i="2"/>
  <c r="P74" i="2"/>
  <c r="Q74" i="2"/>
  <c r="N75" i="2"/>
  <c r="O75" i="2"/>
  <c r="P75" i="2"/>
  <c r="Q75" i="2"/>
  <c r="N76" i="2"/>
  <c r="O76" i="2"/>
  <c r="P76" i="2"/>
  <c r="Q76" i="2"/>
  <c r="N78" i="2"/>
  <c r="O78" i="2"/>
  <c r="P78" i="2"/>
  <c r="Q78" i="2"/>
  <c r="N79" i="2"/>
  <c r="O79" i="2"/>
  <c r="P79" i="2"/>
  <c r="Q79" i="2"/>
  <c r="N80" i="2"/>
  <c r="O80" i="2"/>
  <c r="P80" i="2"/>
  <c r="Q80" i="2"/>
  <c r="N82" i="2"/>
  <c r="O82" i="2"/>
  <c r="P82" i="2"/>
  <c r="Q82" i="2"/>
  <c r="N83" i="2"/>
  <c r="O83" i="2"/>
  <c r="P83" i="2"/>
  <c r="Q83" i="2"/>
  <c r="N84" i="2"/>
  <c r="O84" i="2"/>
  <c r="P84" i="2"/>
  <c r="Q84" i="2"/>
  <c r="N85" i="2"/>
  <c r="O85" i="2"/>
  <c r="P85" i="2"/>
  <c r="Q85" i="2"/>
  <c r="N86" i="2"/>
  <c r="O86" i="2"/>
  <c r="P86" i="2"/>
  <c r="Q86" i="2"/>
  <c r="N88" i="2"/>
  <c r="O88" i="2"/>
  <c r="P88" i="2"/>
  <c r="Q88" i="2"/>
  <c r="N89" i="2"/>
  <c r="O89" i="2"/>
  <c r="P89" i="2"/>
  <c r="Q89" i="2"/>
  <c r="N90" i="2"/>
  <c r="O90" i="2"/>
  <c r="P90" i="2"/>
  <c r="Q90" i="2"/>
  <c r="N91" i="2"/>
  <c r="O91" i="2"/>
  <c r="P91" i="2"/>
  <c r="Q91" i="2"/>
  <c r="N92" i="2"/>
  <c r="O92" i="2"/>
  <c r="P92" i="2"/>
  <c r="Q92" i="2"/>
  <c r="N93" i="2"/>
  <c r="O93" i="2"/>
  <c r="P93" i="2"/>
  <c r="Q93" i="2"/>
  <c r="N95" i="2"/>
  <c r="O95" i="2"/>
  <c r="P95" i="2"/>
  <c r="Q95" i="2"/>
  <c r="N96" i="2"/>
  <c r="O96" i="2"/>
  <c r="P96" i="2"/>
  <c r="Q96" i="2"/>
  <c r="N97" i="2"/>
  <c r="O97" i="2"/>
  <c r="P97" i="2"/>
  <c r="Q97" i="2"/>
  <c r="N98" i="2"/>
  <c r="O98" i="2"/>
  <c r="P98" i="2"/>
  <c r="Q98" i="2"/>
  <c r="N99" i="2"/>
  <c r="O99" i="2"/>
  <c r="P99" i="2"/>
  <c r="Q99" i="2"/>
  <c r="N100" i="2"/>
  <c r="O100" i="2"/>
  <c r="P100" i="2"/>
  <c r="Q100" i="2"/>
  <c r="N101" i="2"/>
  <c r="O101" i="2"/>
  <c r="P101" i="2"/>
  <c r="Q101" i="2"/>
  <c r="N102" i="2"/>
  <c r="O102" i="2"/>
  <c r="P102" i="2"/>
  <c r="Q102" i="2"/>
  <c r="N104" i="2"/>
  <c r="O104" i="2"/>
  <c r="P104" i="2"/>
  <c r="Q104" i="2"/>
  <c r="N105" i="2"/>
  <c r="O105" i="2"/>
  <c r="P105" i="2"/>
  <c r="Q105" i="2"/>
  <c r="N106" i="2"/>
  <c r="O106" i="2"/>
  <c r="P106" i="2"/>
  <c r="Q106" i="2"/>
  <c r="N108" i="2"/>
  <c r="O108" i="2"/>
  <c r="P108" i="2"/>
  <c r="Q108" i="2"/>
  <c r="N109" i="2"/>
  <c r="O109" i="2"/>
  <c r="P109" i="2"/>
  <c r="Q109" i="2"/>
  <c r="N110" i="2"/>
  <c r="O110" i="2"/>
  <c r="P110" i="2"/>
  <c r="Q110" i="2"/>
  <c r="N111" i="2"/>
  <c r="O111" i="2"/>
  <c r="P111" i="2"/>
  <c r="Q111" i="2"/>
  <c r="N113" i="2"/>
  <c r="O113" i="2"/>
  <c r="P113" i="2"/>
  <c r="Q113" i="2"/>
  <c r="N114" i="2"/>
  <c r="O114" i="2"/>
  <c r="P114" i="2"/>
  <c r="Q114" i="2"/>
  <c r="N115" i="2"/>
  <c r="O115" i="2"/>
  <c r="P115" i="2"/>
  <c r="Q115" i="2"/>
  <c r="N117" i="2"/>
  <c r="O117" i="2"/>
  <c r="P117" i="2"/>
  <c r="Q117" i="2"/>
  <c r="N118" i="2"/>
  <c r="O118" i="2"/>
  <c r="P118" i="2"/>
  <c r="Q118" i="2"/>
  <c r="N119" i="2"/>
  <c r="O119" i="2"/>
  <c r="P119" i="2"/>
  <c r="Q119" i="2"/>
  <c r="Q120" i="2"/>
  <c r="N121" i="2"/>
  <c r="O121" i="2"/>
  <c r="P121" i="2"/>
  <c r="Q121" i="2"/>
  <c r="N122" i="2"/>
  <c r="O122" i="2"/>
  <c r="P122" i="2"/>
  <c r="Q122" i="2"/>
  <c r="N123" i="2"/>
  <c r="O123" i="2"/>
  <c r="P123" i="2"/>
  <c r="Q123" i="2"/>
  <c r="N125" i="2"/>
  <c r="O125" i="2"/>
  <c r="P125" i="2"/>
  <c r="Q125" i="2"/>
  <c r="N126" i="2"/>
  <c r="O126" i="2"/>
  <c r="P126" i="2"/>
  <c r="Q126" i="2"/>
  <c r="N127" i="2"/>
  <c r="O127" i="2"/>
  <c r="P127" i="2"/>
  <c r="Q127" i="2"/>
  <c r="N128" i="2"/>
  <c r="O128" i="2"/>
  <c r="P128" i="2"/>
  <c r="Q128" i="2"/>
  <c r="N130" i="2"/>
  <c r="O130" i="2"/>
  <c r="P130" i="2"/>
  <c r="Q130" i="2"/>
  <c r="N131" i="2"/>
  <c r="O131" i="2"/>
  <c r="P131" i="2"/>
  <c r="Q131" i="2"/>
  <c r="N132" i="2"/>
  <c r="O132" i="2"/>
  <c r="P132" i="2"/>
  <c r="Q132" i="2"/>
  <c r="N133" i="2"/>
  <c r="O133" i="2"/>
  <c r="P133" i="2"/>
  <c r="Q133" i="2"/>
  <c r="N135" i="2"/>
  <c r="O135" i="2"/>
  <c r="P135" i="2"/>
  <c r="Q135" i="2"/>
  <c r="N136" i="2"/>
  <c r="O136" i="2"/>
  <c r="P136" i="2"/>
  <c r="Q136" i="2"/>
  <c r="N137" i="2"/>
  <c r="O137" i="2"/>
  <c r="P137" i="2"/>
  <c r="Q137" i="2"/>
  <c r="N139" i="2"/>
  <c r="O139" i="2"/>
  <c r="P139" i="2"/>
  <c r="Q139" i="2"/>
  <c r="N140" i="2"/>
  <c r="O140" i="2"/>
  <c r="P140" i="2"/>
  <c r="Q140" i="2"/>
  <c r="N141" i="2"/>
  <c r="O141" i="2"/>
  <c r="P141" i="2"/>
  <c r="Q141" i="2"/>
  <c r="N143" i="2"/>
  <c r="O143" i="2"/>
  <c r="P143" i="2"/>
  <c r="Q143" i="2"/>
  <c r="N144" i="2"/>
  <c r="O144" i="2"/>
  <c r="P144" i="2"/>
  <c r="Q144" i="2"/>
  <c r="N145" i="2"/>
  <c r="O145" i="2"/>
  <c r="P145" i="2"/>
  <c r="Q145" i="2"/>
  <c r="N146" i="2"/>
  <c r="O146" i="2"/>
  <c r="P146" i="2"/>
  <c r="Q146" i="2"/>
  <c r="N147" i="2"/>
  <c r="O147" i="2"/>
  <c r="P147" i="2"/>
  <c r="Q147" i="2"/>
  <c r="N148" i="2"/>
  <c r="O148" i="2"/>
  <c r="P148" i="2"/>
  <c r="Q148" i="2"/>
  <c r="N149" i="2"/>
  <c r="O149" i="2"/>
  <c r="P149" i="2"/>
  <c r="Q149" i="2"/>
  <c r="N150" i="2"/>
  <c r="O150" i="2"/>
  <c r="P150" i="2"/>
  <c r="Q150" i="2"/>
  <c r="N152" i="2"/>
  <c r="O152" i="2"/>
  <c r="P152" i="2"/>
  <c r="Q152" i="2"/>
  <c r="N153" i="2"/>
  <c r="O153" i="2"/>
  <c r="P153" i="2"/>
  <c r="Q153" i="2"/>
  <c r="N154" i="2"/>
  <c r="O154" i="2"/>
  <c r="P154" i="2"/>
  <c r="Q154" i="2"/>
  <c r="N155" i="2"/>
  <c r="O155" i="2"/>
  <c r="P155" i="2"/>
  <c r="Q155" i="2"/>
  <c r="N156" i="2"/>
  <c r="O156" i="2"/>
  <c r="P156" i="2"/>
  <c r="Q156" i="2"/>
  <c r="N157" i="2"/>
  <c r="O157" i="2"/>
  <c r="P157" i="2"/>
  <c r="Q157" i="2"/>
  <c r="N158" i="2"/>
  <c r="O158" i="2"/>
  <c r="P158" i="2"/>
  <c r="Q158" i="2"/>
  <c r="N160" i="2"/>
  <c r="O160" i="2"/>
  <c r="P160" i="2"/>
  <c r="Q160" i="2"/>
  <c r="N161" i="2"/>
  <c r="O161" i="2"/>
  <c r="P161" i="2"/>
  <c r="Q161" i="2"/>
  <c r="N162" i="2"/>
  <c r="O162" i="2"/>
  <c r="P162" i="2"/>
  <c r="Q162" i="2"/>
  <c r="N163" i="2"/>
  <c r="O163" i="2"/>
  <c r="P163" i="2"/>
  <c r="Q163" i="2"/>
  <c r="N164" i="2"/>
  <c r="O164" i="2"/>
  <c r="P164" i="2"/>
  <c r="Q164" i="2"/>
  <c r="N165" i="2"/>
  <c r="O165" i="2"/>
  <c r="P165" i="2"/>
  <c r="Q165" i="2"/>
  <c r="N166" i="2"/>
  <c r="O166" i="2"/>
  <c r="P166" i="2"/>
  <c r="Q166" i="2"/>
  <c r="N168" i="2"/>
  <c r="O168" i="2"/>
  <c r="P168" i="2"/>
  <c r="Q168" i="2"/>
  <c r="N169" i="2"/>
  <c r="O169" i="2"/>
  <c r="P169" i="2"/>
  <c r="Q169" i="2"/>
  <c r="N170" i="2"/>
  <c r="O170" i="2"/>
  <c r="P170" i="2"/>
  <c r="Q170" i="2"/>
  <c r="N172" i="2"/>
  <c r="O172" i="2"/>
  <c r="P172" i="2"/>
  <c r="Q172" i="2"/>
  <c r="N173" i="2"/>
  <c r="O173" i="2"/>
  <c r="P173" i="2"/>
  <c r="Q173" i="2"/>
  <c r="N174" i="2"/>
  <c r="O174" i="2"/>
  <c r="P174" i="2"/>
  <c r="Q174" i="2"/>
  <c r="N176" i="2"/>
  <c r="O176" i="2"/>
  <c r="P176" i="2"/>
  <c r="Q176" i="2"/>
  <c r="N177" i="2"/>
  <c r="O177" i="2"/>
  <c r="P177" i="2"/>
  <c r="Q177" i="2"/>
  <c r="N178" i="2"/>
  <c r="O178" i="2"/>
  <c r="P178" i="2"/>
  <c r="Q178" i="2"/>
  <c r="N180" i="2"/>
  <c r="O180" i="2"/>
  <c r="P180" i="2"/>
  <c r="Q180" i="2"/>
  <c r="N181" i="2"/>
  <c r="O181" i="2"/>
  <c r="P181" i="2"/>
  <c r="Q181" i="2"/>
  <c r="N182" i="2"/>
  <c r="O182" i="2"/>
  <c r="P182" i="2"/>
  <c r="Q182" i="2"/>
  <c r="N183" i="2"/>
  <c r="O183" i="2"/>
  <c r="P183" i="2"/>
  <c r="Q183" i="2"/>
  <c r="N184" i="2"/>
  <c r="O184" i="2"/>
  <c r="P184" i="2"/>
  <c r="Q184" i="2"/>
  <c r="N186" i="2"/>
  <c r="O186" i="2"/>
  <c r="P186" i="2"/>
  <c r="Q186" i="2"/>
  <c r="N187" i="2"/>
  <c r="O187" i="2"/>
  <c r="P187" i="2"/>
  <c r="Q187" i="2"/>
  <c r="N188" i="2"/>
  <c r="O188" i="2"/>
  <c r="P188" i="2"/>
  <c r="Q188" i="2"/>
  <c r="N189" i="2"/>
  <c r="O189" i="2"/>
  <c r="P189" i="2"/>
  <c r="Q189" i="2"/>
  <c r="N190" i="2"/>
  <c r="O190" i="2"/>
  <c r="P190" i="2"/>
  <c r="Q190" i="2"/>
  <c r="N192" i="2"/>
  <c r="O192" i="2"/>
  <c r="P192" i="2"/>
  <c r="Q192" i="2"/>
  <c r="N193" i="2"/>
  <c r="O193" i="2"/>
  <c r="P193" i="2"/>
  <c r="Q193" i="2"/>
  <c r="N194" i="2"/>
  <c r="O194" i="2"/>
  <c r="P194" i="2"/>
  <c r="Q194" i="2"/>
  <c r="N195" i="2"/>
  <c r="O195" i="2"/>
  <c r="P195" i="2"/>
  <c r="Q195" i="2"/>
  <c r="N196" i="2"/>
  <c r="O196" i="2"/>
  <c r="P196" i="2"/>
  <c r="Q196" i="2"/>
  <c r="N197" i="2"/>
  <c r="O197" i="2"/>
  <c r="P197" i="2"/>
  <c r="Q197" i="2"/>
  <c r="N199" i="2"/>
  <c r="O199" i="2"/>
  <c r="P199" i="2"/>
  <c r="Q199" i="2"/>
  <c r="N200" i="2"/>
  <c r="O200" i="2"/>
  <c r="P200" i="2"/>
  <c r="Q200" i="2"/>
  <c r="N201" i="2"/>
  <c r="O201" i="2"/>
  <c r="P201" i="2"/>
  <c r="Q201" i="2"/>
  <c r="N203" i="2"/>
  <c r="O203" i="2"/>
  <c r="P203" i="2"/>
  <c r="Q203" i="2"/>
  <c r="N204" i="2"/>
  <c r="O204" i="2"/>
  <c r="P204" i="2"/>
  <c r="Q204" i="2"/>
  <c r="N205" i="2"/>
  <c r="O205" i="2"/>
  <c r="P205" i="2"/>
  <c r="Q205" i="2"/>
  <c r="N206" i="2"/>
  <c r="O206" i="2"/>
  <c r="P206" i="2"/>
  <c r="Q206" i="2"/>
  <c r="N207" i="2"/>
  <c r="O207" i="2"/>
  <c r="P207" i="2"/>
  <c r="Q207" i="2"/>
  <c r="N208" i="2"/>
  <c r="O208" i="2"/>
  <c r="P208" i="2"/>
  <c r="Q208" i="2"/>
  <c r="N210" i="2"/>
  <c r="O210" i="2"/>
  <c r="P210" i="2"/>
  <c r="Q210" i="2"/>
  <c r="N211" i="2"/>
  <c r="O211" i="2"/>
  <c r="P211" i="2"/>
  <c r="Q211" i="2"/>
  <c r="N212" i="2"/>
  <c r="O212" i="2"/>
  <c r="P212" i="2"/>
  <c r="Q212" i="2"/>
  <c r="N213" i="2"/>
  <c r="O213" i="2"/>
  <c r="P213" i="2"/>
  <c r="Q213" i="2"/>
  <c r="N215" i="2"/>
  <c r="O215" i="2"/>
  <c r="P215" i="2"/>
  <c r="Q215" i="2"/>
  <c r="N216" i="2"/>
  <c r="O216" i="2"/>
  <c r="P216" i="2"/>
  <c r="Q216" i="2"/>
  <c r="N217" i="2"/>
  <c r="O217" i="2"/>
  <c r="P217" i="2"/>
  <c r="Q217" i="2"/>
  <c r="N218" i="2"/>
  <c r="O218" i="2"/>
  <c r="P218" i="2"/>
  <c r="Q218" i="2"/>
  <c r="N219" i="2"/>
  <c r="O219" i="2"/>
  <c r="P219" i="2"/>
  <c r="Q219" i="2"/>
  <c r="N220" i="2"/>
  <c r="O220" i="2"/>
  <c r="P220" i="2"/>
  <c r="Q220" i="2"/>
  <c r="N221" i="2"/>
  <c r="O221" i="2"/>
  <c r="P221" i="2"/>
  <c r="Q221" i="2"/>
  <c r="N222" i="2"/>
  <c r="O222" i="2"/>
  <c r="P222" i="2"/>
  <c r="Q222" i="2"/>
  <c r="N224" i="2"/>
  <c r="O224" i="2"/>
  <c r="P224" i="2"/>
  <c r="Q224" i="2"/>
  <c r="N225" i="2"/>
  <c r="O225" i="2"/>
  <c r="P225" i="2"/>
  <c r="Q225" i="2"/>
  <c r="N226" i="2"/>
  <c r="O226" i="2"/>
  <c r="P226" i="2"/>
  <c r="Q226" i="2"/>
  <c r="N227" i="2"/>
  <c r="O227" i="2"/>
  <c r="P227" i="2"/>
  <c r="Q227" i="2"/>
  <c r="N228" i="2"/>
  <c r="O228" i="2"/>
  <c r="P228" i="2"/>
  <c r="Q228" i="2"/>
  <c r="N229" i="2"/>
  <c r="O229" i="2"/>
  <c r="P229" i="2"/>
  <c r="Q229" i="2"/>
  <c r="N230" i="2"/>
  <c r="O230" i="2"/>
  <c r="P230" i="2"/>
  <c r="Q230" i="2"/>
  <c r="N232" i="2"/>
  <c r="O232" i="2"/>
  <c r="P232" i="2"/>
  <c r="Q232" i="2"/>
  <c r="N233" i="2"/>
  <c r="O233" i="2"/>
  <c r="P233" i="2"/>
  <c r="Q233" i="2"/>
  <c r="N234" i="2"/>
  <c r="O234" i="2"/>
  <c r="P234" i="2"/>
  <c r="Q234" i="2"/>
  <c r="N235" i="2"/>
  <c r="O235" i="2"/>
  <c r="P235" i="2"/>
  <c r="Q235" i="2"/>
  <c r="N236" i="2"/>
  <c r="O236" i="2"/>
  <c r="P236" i="2"/>
  <c r="Q236" i="2"/>
  <c r="N237" i="2"/>
  <c r="O237" i="2"/>
  <c r="P237" i="2"/>
  <c r="Q237" i="2"/>
  <c r="N238" i="2"/>
  <c r="O238" i="2"/>
  <c r="P238" i="2"/>
  <c r="Q238" i="2"/>
  <c r="N240" i="2"/>
  <c r="O240" i="2"/>
  <c r="P240" i="2"/>
  <c r="Q240" i="2"/>
  <c r="N241" i="2"/>
  <c r="O241" i="2"/>
  <c r="P241" i="2"/>
  <c r="Q241" i="2"/>
  <c r="N242" i="2"/>
  <c r="O242" i="2"/>
  <c r="P242" i="2"/>
  <c r="Q242" i="2"/>
  <c r="N243" i="2"/>
  <c r="O243" i="2"/>
  <c r="P243" i="2"/>
  <c r="Q243" i="2"/>
  <c r="N244" i="2"/>
  <c r="O244" i="2"/>
  <c r="P244" i="2"/>
  <c r="Q244" i="2"/>
  <c r="N245" i="2"/>
  <c r="O245" i="2"/>
  <c r="P245" i="2"/>
  <c r="Q245" i="2"/>
  <c r="N247" i="2"/>
  <c r="O247" i="2"/>
  <c r="P247" i="2"/>
  <c r="Q247" i="2"/>
  <c r="N248" i="2"/>
  <c r="O248" i="2"/>
  <c r="P248" i="2"/>
  <c r="Q248" i="2"/>
  <c r="N249" i="2"/>
  <c r="O249" i="2"/>
  <c r="P249" i="2"/>
  <c r="Q249" i="2"/>
  <c r="N250" i="2"/>
  <c r="O250" i="2"/>
  <c r="P250" i="2"/>
  <c r="Q250" i="2"/>
  <c r="N251" i="2"/>
  <c r="O251" i="2"/>
  <c r="P251" i="2"/>
  <c r="Q251" i="2"/>
  <c r="N252" i="2"/>
  <c r="O252" i="2"/>
  <c r="P252" i="2"/>
  <c r="Q252" i="2"/>
  <c r="N6" i="2"/>
  <c r="Q6" i="2"/>
  <c r="P6" i="2"/>
  <c r="O6" i="2"/>
  <c r="N7" i="1"/>
  <c r="O7" i="1"/>
  <c r="P7" i="1"/>
  <c r="Q7" i="1"/>
  <c r="N8" i="1"/>
  <c r="O8" i="1"/>
  <c r="P8" i="1"/>
  <c r="Q8" i="1"/>
  <c r="N9" i="1"/>
  <c r="O9" i="1"/>
  <c r="P9" i="1"/>
  <c r="Q9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6" i="1"/>
  <c r="O46" i="1"/>
  <c r="P46" i="1"/>
  <c r="Q46" i="1"/>
  <c r="N47" i="1"/>
  <c r="O47" i="1"/>
  <c r="P47" i="1"/>
  <c r="Q47" i="1"/>
  <c r="N48" i="1"/>
  <c r="O48" i="1"/>
  <c r="P48" i="1"/>
  <c r="Q48" i="1"/>
  <c r="N49" i="1"/>
  <c r="O49" i="1"/>
  <c r="P49" i="1"/>
  <c r="Q49" i="1"/>
  <c r="N51" i="1"/>
  <c r="O51" i="1"/>
  <c r="P51" i="1"/>
  <c r="Q51" i="1"/>
  <c r="N52" i="1"/>
  <c r="O52" i="1"/>
  <c r="P52" i="1"/>
  <c r="Q52" i="1"/>
  <c r="N53" i="1"/>
  <c r="O53" i="1"/>
  <c r="P53" i="1"/>
  <c r="Q53" i="1"/>
  <c r="N54" i="1"/>
  <c r="O54" i="1"/>
  <c r="P54" i="1"/>
  <c r="Q54" i="1"/>
  <c r="N55" i="1"/>
  <c r="O55" i="1"/>
  <c r="P55" i="1"/>
  <c r="Q55" i="1"/>
  <c r="N57" i="1"/>
  <c r="O57" i="1"/>
  <c r="P57" i="1"/>
  <c r="Q57" i="1"/>
  <c r="N58" i="1"/>
  <c r="O58" i="1"/>
  <c r="P58" i="1"/>
  <c r="Q58" i="1"/>
  <c r="N59" i="1"/>
  <c r="O59" i="1"/>
  <c r="P59" i="1"/>
  <c r="Q59" i="1"/>
  <c r="N60" i="1"/>
  <c r="O60" i="1"/>
  <c r="P60" i="1"/>
  <c r="Q60" i="1"/>
  <c r="N61" i="1"/>
  <c r="O61" i="1"/>
  <c r="P61" i="1"/>
  <c r="Q61" i="1"/>
  <c r="N63" i="1"/>
  <c r="O63" i="1"/>
  <c r="P63" i="1"/>
  <c r="Q63" i="1"/>
  <c r="N64" i="1"/>
  <c r="O64" i="1"/>
  <c r="P64" i="1"/>
  <c r="Q64" i="1"/>
  <c r="N65" i="1"/>
  <c r="O65" i="1"/>
  <c r="P65" i="1"/>
  <c r="Q65" i="1"/>
  <c r="N66" i="1"/>
  <c r="O66" i="1"/>
  <c r="P66" i="1"/>
  <c r="Q66" i="1"/>
  <c r="N67" i="1"/>
  <c r="O67" i="1"/>
  <c r="P67" i="1"/>
  <c r="Q67" i="1"/>
  <c r="N69" i="1"/>
  <c r="O69" i="1"/>
  <c r="P69" i="1"/>
  <c r="Q69" i="1"/>
  <c r="N70" i="1"/>
  <c r="O70" i="1"/>
  <c r="P70" i="1"/>
  <c r="Q70" i="1"/>
  <c r="N71" i="1"/>
  <c r="O71" i="1"/>
  <c r="P71" i="1"/>
  <c r="Q71" i="1"/>
  <c r="N72" i="1"/>
  <c r="O72" i="1"/>
  <c r="P72" i="1"/>
  <c r="Q72" i="1"/>
  <c r="N73" i="1"/>
  <c r="O73" i="1"/>
  <c r="P73" i="1"/>
  <c r="Q73" i="1"/>
  <c r="N74" i="1"/>
  <c r="O74" i="1"/>
  <c r="P74" i="1"/>
  <c r="Q74" i="1"/>
  <c r="N76" i="1"/>
  <c r="O76" i="1"/>
  <c r="P76" i="1"/>
  <c r="Q76" i="1"/>
  <c r="N77" i="1"/>
  <c r="O77" i="1"/>
  <c r="P77" i="1"/>
  <c r="Q77" i="1"/>
  <c r="N78" i="1"/>
  <c r="O78" i="1"/>
  <c r="P78" i="1"/>
  <c r="Q78" i="1"/>
  <c r="N79" i="1"/>
  <c r="O79" i="1"/>
  <c r="P79" i="1"/>
  <c r="Q79" i="1"/>
  <c r="N81" i="1"/>
  <c r="O81" i="1"/>
  <c r="P81" i="1"/>
  <c r="Q81" i="1"/>
  <c r="N82" i="1"/>
  <c r="O82" i="1"/>
  <c r="P82" i="1"/>
  <c r="Q82" i="1"/>
  <c r="N83" i="1"/>
  <c r="O83" i="1"/>
  <c r="P83" i="1"/>
  <c r="Q83" i="1"/>
  <c r="N85" i="1"/>
  <c r="O85" i="1"/>
  <c r="P85" i="1"/>
  <c r="Q85" i="1"/>
  <c r="N86" i="1"/>
  <c r="O86" i="1"/>
  <c r="P86" i="1"/>
  <c r="Q86" i="1"/>
  <c r="N87" i="1"/>
  <c r="O87" i="1"/>
  <c r="P87" i="1"/>
  <c r="Q87" i="1"/>
  <c r="N89" i="1"/>
  <c r="O89" i="1"/>
  <c r="P89" i="1"/>
  <c r="Q89" i="1"/>
  <c r="N90" i="1"/>
  <c r="O90" i="1"/>
  <c r="P90" i="1"/>
  <c r="Q90" i="1"/>
  <c r="N91" i="1"/>
  <c r="O91" i="1"/>
  <c r="P91" i="1"/>
  <c r="Q91" i="1"/>
  <c r="N93" i="1"/>
  <c r="O93" i="1"/>
  <c r="P93" i="1"/>
  <c r="Q93" i="1"/>
  <c r="N94" i="1"/>
  <c r="O94" i="1"/>
  <c r="P94" i="1"/>
  <c r="Q94" i="1"/>
  <c r="N95" i="1"/>
  <c r="O95" i="1"/>
  <c r="P95" i="1"/>
  <c r="Q95" i="1"/>
  <c r="N96" i="1"/>
  <c r="O96" i="1"/>
  <c r="P96" i="1"/>
  <c r="Q96" i="1"/>
  <c r="N98" i="1"/>
  <c r="O98" i="1"/>
  <c r="P98" i="1"/>
  <c r="Q98" i="1"/>
  <c r="N99" i="1"/>
  <c r="O99" i="1"/>
  <c r="P99" i="1"/>
  <c r="Q99" i="1"/>
  <c r="N100" i="1"/>
  <c r="O100" i="1"/>
  <c r="P100" i="1"/>
  <c r="Q100" i="1"/>
  <c r="N102" i="1"/>
  <c r="O102" i="1"/>
  <c r="P102" i="1"/>
  <c r="Q102" i="1"/>
  <c r="N103" i="1"/>
  <c r="O103" i="1"/>
  <c r="P103" i="1"/>
  <c r="Q103" i="1"/>
  <c r="N104" i="1"/>
  <c r="O104" i="1"/>
  <c r="P104" i="1"/>
  <c r="Q104" i="1"/>
  <c r="N106" i="1"/>
  <c r="O106" i="1"/>
  <c r="P106" i="1"/>
  <c r="Q106" i="1"/>
  <c r="N107" i="1"/>
  <c r="O107" i="1"/>
  <c r="P107" i="1"/>
  <c r="Q107" i="1"/>
  <c r="N108" i="1"/>
  <c r="O108" i="1"/>
  <c r="P108" i="1"/>
  <c r="Q108" i="1"/>
  <c r="N110" i="1"/>
  <c r="O110" i="1"/>
  <c r="P110" i="1"/>
  <c r="Q110" i="1"/>
  <c r="N111" i="1"/>
  <c r="O111" i="1"/>
  <c r="P111" i="1"/>
  <c r="Q111" i="1"/>
  <c r="N112" i="1"/>
  <c r="O112" i="1"/>
  <c r="P112" i="1"/>
  <c r="Q112" i="1"/>
  <c r="N114" i="1"/>
  <c r="O114" i="1"/>
  <c r="P114" i="1"/>
  <c r="Q114" i="1"/>
  <c r="N115" i="1"/>
  <c r="O115" i="1"/>
  <c r="P115" i="1"/>
  <c r="Q115" i="1"/>
  <c r="N116" i="1"/>
  <c r="O116" i="1"/>
  <c r="P116" i="1"/>
  <c r="Q116" i="1"/>
  <c r="N118" i="1"/>
  <c r="O118" i="1"/>
  <c r="P118" i="1"/>
  <c r="Q118" i="1"/>
  <c r="N119" i="1"/>
  <c r="O119" i="1"/>
  <c r="P119" i="1"/>
  <c r="Q119" i="1"/>
  <c r="N120" i="1"/>
  <c r="O120" i="1"/>
  <c r="P120" i="1"/>
  <c r="Q120" i="1"/>
  <c r="N122" i="1"/>
  <c r="O122" i="1"/>
  <c r="P122" i="1"/>
  <c r="Q122" i="1"/>
  <c r="N123" i="1"/>
  <c r="O123" i="1"/>
  <c r="P123" i="1"/>
  <c r="Q123" i="1"/>
  <c r="N124" i="1"/>
  <c r="O124" i="1"/>
  <c r="P124" i="1"/>
  <c r="Q124" i="1"/>
  <c r="N126" i="1"/>
  <c r="O126" i="1"/>
  <c r="P126" i="1"/>
  <c r="Q126" i="1"/>
  <c r="N127" i="1"/>
  <c r="O127" i="1"/>
  <c r="P127" i="1"/>
  <c r="Q127" i="1"/>
  <c r="N128" i="1"/>
  <c r="O128" i="1"/>
  <c r="P128" i="1"/>
  <c r="Q128" i="1"/>
  <c r="N130" i="1"/>
  <c r="O130" i="1"/>
  <c r="P130" i="1"/>
  <c r="Q130" i="1"/>
  <c r="N131" i="1"/>
  <c r="O131" i="1"/>
  <c r="P131" i="1"/>
  <c r="Q131" i="1"/>
  <c r="N132" i="1"/>
  <c r="O132" i="1"/>
  <c r="P132" i="1"/>
  <c r="Q132" i="1"/>
  <c r="N133" i="1"/>
  <c r="O133" i="1"/>
  <c r="P133" i="1"/>
  <c r="Q133" i="1"/>
  <c r="N134" i="1"/>
  <c r="O134" i="1"/>
  <c r="P134" i="1"/>
  <c r="Q134" i="1"/>
  <c r="N135" i="1"/>
  <c r="O135" i="1"/>
  <c r="P135" i="1"/>
  <c r="Q135" i="1"/>
  <c r="N136" i="1"/>
  <c r="O136" i="1"/>
  <c r="P136" i="1"/>
  <c r="Q136" i="1"/>
  <c r="N137" i="1"/>
  <c r="O137" i="1"/>
  <c r="P137" i="1"/>
  <c r="Q137" i="1"/>
  <c r="N139" i="1"/>
  <c r="O139" i="1"/>
  <c r="P139" i="1"/>
  <c r="Q139" i="1"/>
  <c r="N140" i="1"/>
  <c r="O140" i="1"/>
  <c r="P140" i="1"/>
  <c r="Q140" i="1"/>
  <c r="N141" i="1"/>
  <c r="O141" i="1"/>
  <c r="P141" i="1"/>
  <c r="Q141" i="1"/>
  <c r="N143" i="1"/>
  <c r="O143" i="1"/>
  <c r="P143" i="1"/>
  <c r="Q143" i="1"/>
  <c r="N144" i="1"/>
  <c r="O144" i="1"/>
  <c r="P144" i="1"/>
  <c r="Q144" i="1"/>
  <c r="N145" i="1"/>
  <c r="O145" i="1"/>
  <c r="P145" i="1"/>
  <c r="Q145" i="1"/>
  <c r="N147" i="1"/>
  <c r="O147" i="1"/>
  <c r="P147" i="1"/>
  <c r="Q147" i="1"/>
  <c r="N148" i="1"/>
  <c r="O148" i="1"/>
  <c r="P148" i="1"/>
  <c r="Q148" i="1"/>
  <c r="N149" i="1"/>
  <c r="O149" i="1"/>
  <c r="P149" i="1"/>
  <c r="Q149" i="1"/>
  <c r="N151" i="1"/>
  <c r="O151" i="1"/>
  <c r="P151" i="1"/>
  <c r="Q151" i="1"/>
  <c r="N152" i="1"/>
  <c r="O152" i="1"/>
  <c r="P152" i="1"/>
  <c r="Q152" i="1"/>
  <c r="N153" i="1"/>
  <c r="O153" i="1"/>
  <c r="P153" i="1"/>
  <c r="Q153" i="1"/>
  <c r="N155" i="1"/>
  <c r="O155" i="1"/>
  <c r="P155" i="1"/>
  <c r="Q155" i="1"/>
  <c r="N156" i="1"/>
  <c r="O156" i="1"/>
  <c r="P156" i="1"/>
  <c r="Q156" i="1"/>
  <c r="N157" i="1"/>
  <c r="O157" i="1"/>
  <c r="P157" i="1"/>
  <c r="Q157" i="1"/>
  <c r="N159" i="1"/>
  <c r="O159" i="1"/>
  <c r="P159" i="1"/>
  <c r="Q159" i="1"/>
  <c r="N160" i="1"/>
  <c r="O160" i="1"/>
  <c r="P160" i="1"/>
  <c r="Q160" i="1"/>
  <c r="N161" i="1"/>
  <c r="O161" i="1"/>
  <c r="P161" i="1"/>
  <c r="Q161" i="1"/>
  <c r="N163" i="1"/>
  <c r="O163" i="1"/>
  <c r="P163" i="1"/>
  <c r="Q163" i="1"/>
  <c r="N164" i="1"/>
  <c r="O164" i="1"/>
  <c r="P164" i="1"/>
  <c r="Q164" i="1"/>
  <c r="N165" i="1"/>
  <c r="O165" i="1"/>
  <c r="P165" i="1"/>
  <c r="Q165" i="1"/>
  <c r="N167" i="1"/>
  <c r="O167" i="1"/>
  <c r="P167" i="1"/>
  <c r="Q167" i="1"/>
  <c r="N168" i="1"/>
  <c r="O168" i="1"/>
  <c r="P168" i="1"/>
  <c r="Q168" i="1"/>
  <c r="N169" i="1"/>
  <c r="O169" i="1"/>
  <c r="P169" i="1"/>
  <c r="Q169" i="1"/>
  <c r="N171" i="1"/>
  <c r="O171" i="1"/>
  <c r="P171" i="1"/>
  <c r="Q171" i="1"/>
  <c r="N172" i="1"/>
  <c r="O172" i="1"/>
  <c r="P172" i="1"/>
  <c r="Q172" i="1"/>
  <c r="N173" i="1"/>
  <c r="O173" i="1"/>
  <c r="P173" i="1"/>
  <c r="Q173" i="1"/>
  <c r="N175" i="1"/>
  <c r="O175" i="1"/>
  <c r="P175" i="1"/>
  <c r="Q175" i="1"/>
  <c r="N176" i="1"/>
  <c r="O176" i="1"/>
  <c r="P176" i="1"/>
  <c r="Q176" i="1"/>
  <c r="N177" i="1"/>
  <c r="O177" i="1"/>
  <c r="P177" i="1"/>
  <c r="Q177" i="1"/>
  <c r="N179" i="1"/>
  <c r="O179" i="1"/>
  <c r="P179" i="1"/>
  <c r="Q179" i="1"/>
  <c r="N180" i="1"/>
  <c r="O180" i="1"/>
  <c r="P180" i="1"/>
  <c r="Q180" i="1"/>
  <c r="N181" i="1"/>
  <c r="O181" i="1"/>
  <c r="P181" i="1"/>
  <c r="Q181" i="1"/>
  <c r="N183" i="1"/>
  <c r="O183" i="1"/>
  <c r="P183" i="1"/>
  <c r="Q183" i="1"/>
  <c r="N184" i="1"/>
  <c r="O184" i="1"/>
  <c r="P184" i="1"/>
  <c r="Q184" i="1"/>
  <c r="N185" i="1"/>
  <c r="O185" i="1"/>
  <c r="P185" i="1"/>
  <c r="Q185" i="1"/>
  <c r="N187" i="1"/>
  <c r="O187" i="1"/>
  <c r="P187" i="1"/>
  <c r="Q187" i="1"/>
  <c r="N188" i="1"/>
  <c r="O188" i="1"/>
  <c r="P188" i="1"/>
  <c r="Q188" i="1"/>
  <c r="N189" i="1"/>
  <c r="O189" i="1"/>
  <c r="P189" i="1"/>
  <c r="Q189" i="1"/>
  <c r="P190" i="1"/>
  <c r="N191" i="1"/>
  <c r="O191" i="1"/>
  <c r="P191" i="1"/>
  <c r="Q191" i="1"/>
  <c r="N192" i="1"/>
  <c r="O192" i="1"/>
  <c r="P192" i="1"/>
  <c r="Q192" i="1"/>
  <c r="N193" i="1"/>
  <c r="O193" i="1"/>
  <c r="P193" i="1"/>
  <c r="Q193" i="1"/>
  <c r="N195" i="1"/>
  <c r="O195" i="1"/>
  <c r="P195" i="1"/>
  <c r="Q195" i="1"/>
  <c r="N196" i="1"/>
  <c r="O196" i="1"/>
  <c r="P196" i="1"/>
  <c r="Q196" i="1"/>
  <c r="N197" i="1"/>
  <c r="O197" i="1"/>
  <c r="P197" i="1"/>
  <c r="Q197" i="1"/>
  <c r="N199" i="1"/>
  <c r="O199" i="1"/>
  <c r="P199" i="1"/>
  <c r="Q199" i="1"/>
  <c r="N200" i="1"/>
  <c r="O200" i="1"/>
  <c r="P200" i="1"/>
  <c r="Q200" i="1"/>
  <c r="N201" i="1"/>
  <c r="O201" i="1"/>
  <c r="P201" i="1"/>
  <c r="Q201" i="1"/>
  <c r="N203" i="1"/>
  <c r="O203" i="1"/>
  <c r="P203" i="1"/>
  <c r="Q203" i="1"/>
  <c r="N204" i="1"/>
  <c r="O204" i="1"/>
  <c r="P204" i="1"/>
  <c r="Q204" i="1"/>
  <c r="N205" i="1"/>
  <c r="O205" i="1"/>
  <c r="P205" i="1"/>
  <c r="Q205" i="1"/>
  <c r="N207" i="1"/>
  <c r="O207" i="1"/>
  <c r="P207" i="1"/>
  <c r="Q207" i="1"/>
  <c r="N208" i="1"/>
  <c r="O208" i="1"/>
  <c r="P208" i="1"/>
  <c r="Q208" i="1"/>
  <c r="N209" i="1"/>
  <c r="O209" i="1"/>
  <c r="P209" i="1"/>
  <c r="Q209" i="1"/>
  <c r="N210" i="1"/>
  <c r="N211" i="1"/>
  <c r="O211" i="1"/>
  <c r="P211" i="1"/>
  <c r="Q211" i="1"/>
  <c r="N212" i="1"/>
  <c r="O212" i="1"/>
  <c r="P212" i="1"/>
  <c r="Q212" i="1"/>
  <c r="N213" i="1"/>
  <c r="O213" i="1"/>
  <c r="P213" i="1"/>
  <c r="Q213" i="1"/>
  <c r="N214" i="1"/>
  <c r="O214" i="1"/>
  <c r="P214" i="1"/>
  <c r="Q214" i="1"/>
  <c r="N216" i="1"/>
  <c r="O216" i="1"/>
  <c r="P216" i="1"/>
  <c r="Q216" i="1"/>
  <c r="N217" i="1"/>
  <c r="O217" i="1"/>
  <c r="P217" i="1"/>
  <c r="Q217" i="1"/>
  <c r="N218" i="1"/>
  <c r="O218" i="1"/>
  <c r="P218" i="1"/>
  <c r="Q218" i="1"/>
  <c r="N219" i="1"/>
  <c r="O219" i="1"/>
  <c r="P219" i="1"/>
  <c r="Q219" i="1"/>
  <c r="N220" i="1"/>
  <c r="O220" i="1"/>
  <c r="P220" i="1"/>
  <c r="Q220" i="1"/>
  <c r="N221" i="1"/>
  <c r="O221" i="1"/>
  <c r="P221" i="1"/>
  <c r="Q221" i="1"/>
  <c r="N222" i="1"/>
  <c r="O222" i="1"/>
  <c r="P222" i="1"/>
  <c r="Q222" i="1"/>
  <c r="N223" i="1"/>
  <c r="O223" i="1"/>
  <c r="P223" i="1"/>
  <c r="Q223" i="1"/>
  <c r="N225" i="1"/>
  <c r="O225" i="1"/>
  <c r="P225" i="1"/>
  <c r="Q225" i="1"/>
  <c r="N226" i="1"/>
  <c r="O226" i="1"/>
  <c r="P226" i="1"/>
  <c r="Q226" i="1"/>
  <c r="N227" i="1"/>
  <c r="O227" i="1"/>
  <c r="P227" i="1"/>
  <c r="Q227" i="1"/>
  <c r="N229" i="1"/>
  <c r="O229" i="1"/>
  <c r="P229" i="1"/>
  <c r="Q229" i="1"/>
  <c r="N230" i="1"/>
  <c r="O230" i="1"/>
  <c r="P230" i="1"/>
  <c r="Q230" i="1"/>
  <c r="N231" i="1"/>
  <c r="O231" i="1"/>
  <c r="P231" i="1"/>
  <c r="Q231" i="1"/>
  <c r="N232" i="1"/>
  <c r="O232" i="1"/>
  <c r="P232" i="1"/>
  <c r="Q232" i="1"/>
  <c r="N233" i="1"/>
  <c r="O233" i="1"/>
  <c r="P233" i="1"/>
  <c r="Q233" i="1"/>
  <c r="N234" i="1"/>
  <c r="O234" i="1"/>
  <c r="P234" i="1"/>
  <c r="Q234" i="1"/>
  <c r="N235" i="1"/>
  <c r="O235" i="1"/>
  <c r="P235" i="1"/>
  <c r="Q235" i="1"/>
  <c r="N236" i="1"/>
  <c r="O236" i="1"/>
  <c r="P236" i="1"/>
  <c r="Q236" i="1"/>
  <c r="N238" i="1"/>
  <c r="O238" i="1"/>
  <c r="P238" i="1"/>
  <c r="Q238" i="1"/>
  <c r="N239" i="1"/>
  <c r="O239" i="1"/>
  <c r="P239" i="1"/>
  <c r="Q239" i="1"/>
  <c r="N240" i="1"/>
  <c r="O240" i="1"/>
  <c r="P240" i="1"/>
  <c r="Q240" i="1"/>
  <c r="N241" i="1"/>
  <c r="O241" i="1"/>
  <c r="P241" i="1"/>
  <c r="Q241" i="1"/>
  <c r="N242" i="1"/>
  <c r="O242" i="1"/>
  <c r="P242" i="1"/>
  <c r="Q242" i="1"/>
  <c r="N243" i="1"/>
  <c r="O243" i="1"/>
  <c r="P243" i="1"/>
  <c r="Q243" i="1"/>
  <c r="N244" i="1"/>
  <c r="O244" i="1"/>
  <c r="P244" i="1"/>
  <c r="Q244" i="1"/>
  <c r="N245" i="1"/>
  <c r="O245" i="1"/>
  <c r="P245" i="1"/>
  <c r="Q245" i="1"/>
  <c r="N247" i="1"/>
  <c r="O247" i="1"/>
  <c r="P247" i="1"/>
  <c r="Q247" i="1"/>
  <c r="N248" i="1"/>
  <c r="O248" i="1"/>
  <c r="P248" i="1"/>
  <c r="Q248" i="1"/>
  <c r="N249" i="1"/>
  <c r="O249" i="1"/>
  <c r="P249" i="1"/>
  <c r="Q249" i="1"/>
  <c r="N251" i="1"/>
  <c r="O251" i="1"/>
  <c r="P251" i="1"/>
  <c r="Q251" i="1"/>
  <c r="N252" i="1"/>
  <c r="O252" i="1"/>
  <c r="P252" i="1"/>
  <c r="Q252" i="1"/>
  <c r="N253" i="1"/>
  <c r="O253" i="1"/>
  <c r="P253" i="1"/>
  <c r="Q253" i="1"/>
  <c r="N255" i="1"/>
  <c r="O255" i="1"/>
  <c r="P255" i="1"/>
  <c r="Q255" i="1"/>
  <c r="N256" i="1"/>
  <c r="O256" i="1"/>
  <c r="P256" i="1"/>
  <c r="Q256" i="1"/>
  <c r="N257" i="1"/>
  <c r="O257" i="1"/>
  <c r="P257" i="1"/>
  <c r="Q257" i="1"/>
  <c r="N258" i="1"/>
  <c r="O258" i="1"/>
  <c r="P258" i="1"/>
  <c r="Q258" i="1"/>
  <c r="N260" i="1"/>
  <c r="O260" i="1"/>
  <c r="P260" i="1"/>
  <c r="Q260" i="1"/>
  <c r="N261" i="1"/>
  <c r="O261" i="1"/>
  <c r="P261" i="1"/>
  <c r="Q261" i="1"/>
  <c r="N262" i="1"/>
  <c r="O262" i="1"/>
  <c r="P262" i="1"/>
  <c r="Q262" i="1"/>
  <c r="N263" i="1"/>
  <c r="O263" i="1"/>
  <c r="P263" i="1"/>
  <c r="Q263" i="1"/>
  <c r="N264" i="1"/>
  <c r="N265" i="1"/>
  <c r="O265" i="1"/>
  <c r="P265" i="1"/>
  <c r="Q265" i="1"/>
  <c r="N266" i="1"/>
  <c r="O266" i="1"/>
  <c r="P266" i="1"/>
  <c r="Q266" i="1"/>
  <c r="N267" i="1"/>
  <c r="O267" i="1"/>
  <c r="P267" i="1"/>
  <c r="Q267" i="1"/>
  <c r="N268" i="1"/>
  <c r="O268" i="1"/>
  <c r="P268" i="1"/>
  <c r="Q268" i="1"/>
  <c r="N270" i="1"/>
  <c r="O270" i="1"/>
  <c r="P270" i="1"/>
  <c r="Q270" i="1"/>
  <c r="N271" i="1"/>
  <c r="O271" i="1"/>
  <c r="P271" i="1"/>
  <c r="Q271" i="1"/>
  <c r="N272" i="1"/>
  <c r="O272" i="1"/>
  <c r="P272" i="1"/>
  <c r="Q272" i="1"/>
  <c r="N274" i="1"/>
  <c r="O274" i="1"/>
  <c r="P274" i="1"/>
  <c r="Q274" i="1"/>
  <c r="N275" i="1"/>
  <c r="O275" i="1"/>
  <c r="P275" i="1"/>
  <c r="Q275" i="1"/>
  <c r="N276" i="1"/>
  <c r="O276" i="1"/>
  <c r="P276" i="1"/>
  <c r="Q276" i="1"/>
  <c r="N277" i="1"/>
  <c r="O277" i="1"/>
  <c r="P277" i="1"/>
  <c r="Q277" i="1"/>
  <c r="N278" i="1"/>
  <c r="O278" i="1"/>
  <c r="P278" i="1"/>
  <c r="Q278" i="1"/>
  <c r="N280" i="1"/>
  <c r="O280" i="1"/>
  <c r="P280" i="1"/>
  <c r="Q280" i="1"/>
  <c r="N281" i="1"/>
  <c r="O281" i="1"/>
  <c r="P281" i="1"/>
  <c r="Q281" i="1"/>
  <c r="N282" i="1"/>
  <c r="O282" i="1"/>
  <c r="P282" i="1"/>
  <c r="Q282" i="1"/>
  <c r="N283" i="1"/>
  <c r="O283" i="1"/>
  <c r="P283" i="1"/>
  <c r="Q283" i="1"/>
  <c r="N284" i="1"/>
  <c r="O284" i="1"/>
  <c r="P284" i="1"/>
  <c r="Q284" i="1"/>
  <c r="N286" i="1"/>
  <c r="O286" i="1"/>
  <c r="P286" i="1"/>
  <c r="Q286" i="1"/>
  <c r="N287" i="1"/>
  <c r="O287" i="1"/>
  <c r="P287" i="1"/>
  <c r="Q287" i="1"/>
  <c r="N288" i="1"/>
  <c r="O288" i="1"/>
  <c r="P288" i="1"/>
  <c r="Q288" i="1"/>
  <c r="N289" i="1"/>
  <c r="O289" i="1"/>
  <c r="P289" i="1"/>
  <c r="Q289" i="1"/>
  <c r="N291" i="1"/>
  <c r="O291" i="1"/>
  <c r="P291" i="1"/>
  <c r="Q291" i="1"/>
  <c r="N292" i="1"/>
  <c r="O292" i="1"/>
  <c r="P292" i="1"/>
  <c r="Q292" i="1"/>
  <c r="N293" i="1"/>
  <c r="O293" i="1"/>
  <c r="P293" i="1"/>
  <c r="Q293" i="1"/>
  <c r="N294" i="1"/>
  <c r="O294" i="1"/>
  <c r="P294" i="1"/>
  <c r="Q294" i="1"/>
  <c r="N295" i="1"/>
  <c r="O295" i="1"/>
  <c r="P295" i="1"/>
  <c r="Q295" i="1"/>
  <c r="N296" i="1"/>
  <c r="O296" i="1"/>
  <c r="P296" i="1"/>
  <c r="Q296" i="1"/>
  <c r="N297" i="1"/>
  <c r="O297" i="1"/>
  <c r="P297" i="1"/>
  <c r="Q297" i="1"/>
  <c r="N298" i="1"/>
  <c r="O298" i="1"/>
  <c r="P298" i="1"/>
  <c r="Q298" i="1"/>
  <c r="N300" i="1"/>
  <c r="O300" i="1"/>
  <c r="P300" i="1"/>
  <c r="Q300" i="1"/>
  <c r="N301" i="1"/>
  <c r="O301" i="1"/>
  <c r="P301" i="1"/>
  <c r="Q301" i="1"/>
  <c r="N302" i="1"/>
  <c r="O302" i="1"/>
  <c r="P302" i="1"/>
  <c r="Q302" i="1"/>
  <c r="N303" i="1"/>
  <c r="O303" i="1"/>
  <c r="P303" i="1"/>
  <c r="Q303" i="1"/>
  <c r="N304" i="1"/>
  <c r="O304" i="1"/>
  <c r="P304" i="1"/>
  <c r="Q304" i="1"/>
  <c r="N305" i="1"/>
  <c r="O305" i="1"/>
  <c r="P305" i="1"/>
  <c r="Q305" i="1"/>
  <c r="N307" i="1"/>
  <c r="O307" i="1"/>
  <c r="P307" i="1"/>
  <c r="Q307" i="1"/>
  <c r="N308" i="1"/>
  <c r="O308" i="1"/>
  <c r="P308" i="1"/>
  <c r="Q308" i="1"/>
  <c r="N309" i="1"/>
  <c r="O309" i="1"/>
  <c r="P309" i="1"/>
  <c r="Q309" i="1"/>
  <c r="N310" i="1"/>
  <c r="O310" i="1"/>
  <c r="P310" i="1"/>
  <c r="Q310" i="1"/>
  <c r="N311" i="1"/>
  <c r="O311" i="1"/>
  <c r="P311" i="1"/>
  <c r="Q311" i="1"/>
  <c r="N312" i="1"/>
  <c r="O312" i="1"/>
  <c r="P312" i="1"/>
  <c r="Q312" i="1"/>
  <c r="N314" i="1"/>
  <c r="O314" i="1"/>
  <c r="P314" i="1"/>
  <c r="Q314" i="1"/>
  <c r="N315" i="1"/>
  <c r="O315" i="1"/>
  <c r="P315" i="1"/>
  <c r="Q315" i="1"/>
  <c r="N316" i="1"/>
  <c r="O316" i="1"/>
  <c r="P316" i="1"/>
  <c r="Q316" i="1"/>
  <c r="N317" i="1"/>
  <c r="O317" i="1"/>
  <c r="P317" i="1"/>
  <c r="Q317" i="1"/>
  <c r="N318" i="1"/>
  <c r="O318" i="1"/>
  <c r="P318" i="1"/>
  <c r="Q318" i="1"/>
  <c r="N320" i="1"/>
  <c r="O320" i="1"/>
  <c r="P320" i="1"/>
  <c r="Q320" i="1"/>
  <c r="N321" i="1"/>
  <c r="O321" i="1"/>
  <c r="P321" i="1"/>
  <c r="Q321" i="1"/>
  <c r="N322" i="1"/>
  <c r="O322" i="1"/>
  <c r="P322" i="1"/>
  <c r="Q322" i="1"/>
  <c r="N323" i="1"/>
  <c r="O323" i="1"/>
  <c r="P323" i="1"/>
  <c r="Q323" i="1"/>
  <c r="N324" i="1"/>
  <c r="O324" i="1"/>
  <c r="P324" i="1"/>
  <c r="Q324" i="1"/>
  <c r="Q6" i="1"/>
  <c r="N6" i="1"/>
  <c r="O6" i="1"/>
  <c r="P6" i="1"/>
  <c r="G263" i="1"/>
  <c r="H263" i="1" s="1"/>
  <c r="I263" i="1" s="1"/>
  <c r="G262" i="1"/>
  <c r="H262" i="1" s="1"/>
  <c r="I262" i="1" s="1"/>
  <c r="G261" i="1"/>
  <c r="G264" i="1" s="1"/>
  <c r="G23" i="3"/>
  <c r="N23" i="3" s="1"/>
  <c r="G51" i="3"/>
  <c r="N51" i="3" s="1"/>
  <c r="G57" i="3"/>
  <c r="H57" i="3" s="1"/>
  <c r="I57" i="3" s="1"/>
  <c r="G56" i="3"/>
  <c r="H56" i="3" s="1"/>
  <c r="I56" i="3" s="1"/>
  <c r="G55" i="3"/>
  <c r="H55" i="3" s="1"/>
  <c r="I55" i="3" s="1"/>
  <c r="G54" i="3"/>
  <c r="H54" i="3" s="1"/>
  <c r="I54" i="3" s="1"/>
  <c r="G53" i="3"/>
  <c r="H53" i="3" s="1"/>
  <c r="I53" i="3" s="1"/>
  <c r="G50" i="3"/>
  <c r="H50" i="3" s="1"/>
  <c r="I50" i="3" s="1"/>
  <c r="G49" i="3"/>
  <c r="H49" i="3" s="1"/>
  <c r="I49" i="3" s="1"/>
  <c r="H48" i="3"/>
  <c r="I48" i="3" s="1"/>
  <c r="G48" i="3"/>
  <c r="G47" i="3"/>
  <c r="H47" i="3" s="1"/>
  <c r="I47" i="3" s="1"/>
  <c r="G46" i="3"/>
  <c r="H46" i="3" s="1"/>
  <c r="I46" i="3" s="1"/>
  <c r="I51" i="3" s="1"/>
  <c r="P51" i="3" s="1"/>
  <c r="G43" i="3"/>
  <c r="H43" i="3" s="1"/>
  <c r="I43" i="3" s="1"/>
  <c r="G42" i="3"/>
  <c r="H42" i="3" s="1"/>
  <c r="I42" i="3" s="1"/>
  <c r="G41" i="3"/>
  <c r="H41" i="3" s="1"/>
  <c r="I41" i="3" s="1"/>
  <c r="G40" i="3"/>
  <c r="H40" i="3" s="1"/>
  <c r="I40" i="3" s="1"/>
  <c r="I44" i="3" s="1"/>
  <c r="P44" i="3" s="1"/>
  <c r="G39" i="3"/>
  <c r="H39" i="3" s="1"/>
  <c r="I39" i="3" s="1"/>
  <c r="G36" i="3"/>
  <c r="H36" i="3" s="1"/>
  <c r="I36" i="3" s="1"/>
  <c r="G35" i="3"/>
  <c r="H35" i="3" s="1"/>
  <c r="I35" i="3" s="1"/>
  <c r="H34" i="3"/>
  <c r="I34" i="3" s="1"/>
  <c r="I37" i="3" s="1"/>
  <c r="P37" i="3" s="1"/>
  <c r="G34" i="3"/>
  <c r="G33" i="3"/>
  <c r="H33" i="3" s="1"/>
  <c r="I33" i="3" s="1"/>
  <c r="G32" i="3"/>
  <c r="H32" i="3" s="1"/>
  <c r="I32" i="3" s="1"/>
  <c r="G29" i="3"/>
  <c r="H29" i="3" s="1"/>
  <c r="I29" i="3" s="1"/>
  <c r="G28" i="3"/>
  <c r="H28" i="3" s="1"/>
  <c r="I28" i="3" s="1"/>
  <c r="G27" i="3"/>
  <c r="H27" i="3" s="1"/>
  <c r="I27" i="3" s="1"/>
  <c r="G26" i="3"/>
  <c r="H26" i="3" s="1"/>
  <c r="I26" i="3" s="1"/>
  <c r="G25" i="3"/>
  <c r="H25" i="3" s="1"/>
  <c r="I25" i="3" s="1"/>
  <c r="I30" i="3" s="1"/>
  <c r="P30" i="3" s="1"/>
  <c r="G22" i="3"/>
  <c r="H22" i="3" s="1"/>
  <c r="I22" i="3" s="1"/>
  <c r="G21" i="3"/>
  <c r="H21" i="3" s="1"/>
  <c r="I21" i="3" s="1"/>
  <c r="H20" i="3"/>
  <c r="I20" i="3" s="1"/>
  <c r="G20" i="3"/>
  <c r="G19" i="3"/>
  <c r="H19" i="3" s="1"/>
  <c r="I19" i="3" s="1"/>
  <c r="G18" i="3"/>
  <c r="H18" i="3" s="1"/>
  <c r="I18" i="3" s="1"/>
  <c r="I23" i="3" s="1"/>
  <c r="P23" i="3" s="1"/>
  <c r="G15" i="3"/>
  <c r="H15" i="3" s="1"/>
  <c r="I15" i="3" s="1"/>
  <c r="G14" i="3"/>
  <c r="H14" i="3" s="1"/>
  <c r="I14" i="3" s="1"/>
  <c r="G13" i="3"/>
  <c r="H13" i="3" s="1"/>
  <c r="I13" i="3" s="1"/>
  <c r="G12" i="3"/>
  <c r="H12" i="3" s="1"/>
  <c r="I12" i="3" s="1"/>
  <c r="G7" i="3"/>
  <c r="H7" i="3" s="1"/>
  <c r="I7" i="3" s="1"/>
  <c r="G8" i="3"/>
  <c r="H8" i="3" s="1"/>
  <c r="I8" i="3" s="1"/>
  <c r="G9" i="3"/>
  <c r="H9" i="3"/>
  <c r="I9" i="3" s="1"/>
  <c r="G6" i="3"/>
  <c r="G10" i="3" s="1"/>
  <c r="N10" i="3" s="1"/>
  <c r="G252" i="2"/>
  <c r="H252" i="2" s="1"/>
  <c r="I252" i="2" s="1"/>
  <c r="G251" i="2"/>
  <c r="H251" i="2" s="1"/>
  <c r="I251" i="2" s="1"/>
  <c r="G250" i="2"/>
  <c r="H250" i="2" s="1"/>
  <c r="I250" i="2" s="1"/>
  <c r="G249" i="2"/>
  <c r="H249" i="2" s="1"/>
  <c r="I249" i="2" s="1"/>
  <c r="G248" i="2"/>
  <c r="H248" i="2" s="1"/>
  <c r="G245" i="2"/>
  <c r="H245" i="2" s="1"/>
  <c r="I245" i="2" s="1"/>
  <c r="G244" i="2"/>
  <c r="H244" i="2" s="1"/>
  <c r="I244" i="2" s="1"/>
  <c r="G243" i="2"/>
  <c r="H243" i="2" s="1"/>
  <c r="I243" i="2" s="1"/>
  <c r="G242" i="2"/>
  <c r="H242" i="2" s="1"/>
  <c r="I242" i="2" s="1"/>
  <c r="G241" i="2"/>
  <c r="G238" i="2"/>
  <c r="H238" i="2" s="1"/>
  <c r="I238" i="2" s="1"/>
  <c r="G237" i="2"/>
  <c r="H237" i="2" s="1"/>
  <c r="I237" i="2" s="1"/>
  <c r="G236" i="2"/>
  <c r="H236" i="2" s="1"/>
  <c r="I236" i="2" s="1"/>
  <c r="G235" i="2"/>
  <c r="H235" i="2" s="1"/>
  <c r="I235" i="2" s="1"/>
  <c r="G234" i="2"/>
  <c r="H234" i="2" s="1"/>
  <c r="I234" i="2" s="1"/>
  <c r="G233" i="2"/>
  <c r="H233" i="2" s="1"/>
  <c r="G230" i="2"/>
  <c r="H230" i="2" s="1"/>
  <c r="I230" i="2" s="1"/>
  <c r="G229" i="2"/>
  <c r="H229" i="2" s="1"/>
  <c r="I229" i="2" s="1"/>
  <c r="H228" i="2"/>
  <c r="I228" i="2" s="1"/>
  <c r="G228" i="2"/>
  <c r="G227" i="2"/>
  <c r="H227" i="2" s="1"/>
  <c r="I227" i="2" s="1"/>
  <c r="G226" i="2"/>
  <c r="H226" i="2" s="1"/>
  <c r="I226" i="2" s="1"/>
  <c r="G225" i="2"/>
  <c r="G222" i="2"/>
  <c r="H222" i="2" s="1"/>
  <c r="I222" i="2" s="1"/>
  <c r="G221" i="2"/>
  <c r="H221" i="2" s="1"/>
  <c r="I221" i="2" s="1"/>
  <c r="H220" i="2"/>
  <c r="I220" i="2" s="1"/>
  <c r="G220" i="2"/>
  <c r="G219" i="2"/>
  <c r="H219" i="2" s="1"/>
  <c r="I219" i="2" s="1"/>
  <c r="G218" i="2"/>
  <c r="H218" i="2" s="1"/>
  <c r="I218" i="2" s="1"/>
  <c r="G217" i="2"/>
  <c r="H217" i="2" s="1"/>
  <c r="I217" i="2" s="1"/>
  <c r="G216" i="2"/>
  <c r="G208" i="2"/>
  <c r="H208" i="2" s="1"/>
  <c r="I208" i="2" s="1"/>
  <c r="G207" i="2"/>
  <c r="H207" i="2" s="1"/>
  <c r="I207" i="2" s="1"/>
  <c r="G206" i="2"/>
  <c r="H206" i="2" s="1"/>
  <c r="I206" i="2" s="1"/>
  <c r="G205" i="2"/>
  <c r="H205" i="2" s="1"/>
  <c r="I205" i="2" s="1"/>
  <c r="G204" i="2"/>
  <c r="H204" i="2" s="1"/>
  <c r="I204" i="2" s="1"/>
  <c r="G213" i="2"/>
  <c r="H213" i="2" s="1"/>
  <c r="I213" i="2" s="1"/>
  <c r="G212" i="2"/>
  <c r="H212" i="2" s="1"/>
  <c r="I212" i="2" s="1"/>
  <c r="G211" i="2"/>
  <c r="G194" i="2"/>
  <c r="H194" i="2" s="1"/>
  <c r="I194" i="2" s="1"/>
  <c r="G195" i="2"/>
  <c r="H195" i="2" s="1"/>
  <c r="I195" i="2" s="1"/>
  <c r="G196" i="2"/>
  <c r="H196" i="2"/>
  <c r="I196" i="2" s="1"/>
  <c r="G197" i="2"/>
  <c r="H197" i="2" s="1"/>
  <c r="G193" i="2"/>
  <c r="H193" i="2" s="1"/>
  <c r="I193" i="2" s="1"/>
  <c r="G190" i="2"/>
  <c r="H190" i="2" s="1"/>
  <c r="I190" i="2" s="1"/>
  <c r="G189" i="2"/>
  <c r="H189" i="2" s="1"/>
  <c r="I189" i="2" s="1"/>
  <c r="G188" i="2"/>
  <c r="H188" i="2" s="1"/>
  <c r="I188" i="2" s="1"/>
  <c r="G187" i="2"/>
  <c r="H187" i="2" s="1"/>
  <c r="G182" i="2"/>
  <c r="H182" i="2" s="1"/>
  <c r="I182" i="2" s="1"/>
  <c r="G183" i="2"/>
  <c r="H183" i="2" s="1"/>
  <c r="I183" i="2" s="1"/>
  <c r="G184" i="2"/>
  <c r="H184" i="2" s="1"/>
  <c r="I184" i="2" s="1"/>
  <c r="G181" i="2"/>
  <c r="H181" i="2" s="1"/>
  <c r="I181" i="2" s="1"/>
  <c r="G166" i="2"/>
  <c r="H166" i="2" s="1"/>
  <c r="I166" i="2" s="1"/>
  <c r="G165" i="2"/>
  <c r="H165" i="2" s="1"/>
  <c r="I165" i="2" s="1"/>
  <c r="G164" i="2"/>
  <c r="H164" i="2" s="1"/>
  <c r="I164" i="2" s="1"/>
  <c r="G163" i="2"/>
  <c r="H163" i="2" s="1"/>
  <c r="I163" i="2" s="1"/>
  <c r="G162" i="2"/>
  <c r="H162" i="2" s="1"/>
  <c r="I162" i="2" s="1"/>
  <c r="G161" i="2"/>
  <c r="G167" i="2" s="1"/>
  <c r="N167" i="2" s="1"/>
  <c r="G154" i="2"/>
  <c r="H154" i="2" s="1"/>
  <c r="I154" i="2" s="1"/>
  <c r="G155" i="2"/>
  <c r="H155" i="2" s="1"/>
  <c r="I155" i="2" s="1"/>
  <c r="G156" i="2"/>
  <c r="H156" i="2" s="1"/>
  <c r="I156" i="2" s="1"/>
  <c r="G157" i="2"/>
  <c r="H157" i="2"/>
  <c r="I157" i="2"/>
  <c r="G158" i="2"/>
  <c r="H158" i="2"/>
  <c r="G153" i="2"/>
  <c r="G150" i="2"/>
  <c r="H150" i="2" s="1"/>
  <c r="I150" i="2" s="1"/>
  <c r="G149" i="2"/>
  <c r="H149" i="2" s="1"/>
  <c r="I149" i="2" s="1"/>
  <c r="G148" i="2"/>
  <c r="H148" i="2" s="1"/>
  <c r="I148" i="2" s="1"/>
  <c r="G147" i="2"/>
  <c r="H147" i="2" s="1"/>
  <c r="I147" i="2" s="1"/>
  <c r="G146" i="2"/>
  <c r="H146" i="2" s="1"/>
  <c r="I146" i="2" s="1"/>
  <c r="G145" i="2"/>
  <c r="H145" i="2" s="1"/>
  <c r="I145" i="2" s="1"/>
  <c r="G144" i="2"/>
  <c r="G151" i="2" s="1"/>
  <c r="N151" i="2" s="1"/>
  <c r="G140" i="2"/>
  <c r="H140" i="2" s="1"/>
  <c r="G136" i="2"/>
  <c r="H136" i="2" s="1"/>
  <c r="G133" i="2"/>
  <c r="H133" i="2" s="1"/>
  <c r="I133" i="2" s="1"/>
  <c r="G132" i="2"/>
  <c r="H132" i="2" s="1"/>
  <c r="I132" i="2" s="1"/>
  <c r="G131" i="2"/>
  <c r="G128" i="2"/>
  <c r="H128" i="2" s="1"/>
  <c r="I128" i="2" s="1"/>
  <c r="G127" i="2"/>
  <c r="H127" i="2" s="1"/>
  <c r="I127" i="2" s="1"/>
  <c r="G126" i="2"/>
  <c r="G129" i="2" s="1"/>
  <c r="N129" i="2" s="1"/>
  <c r="J124" i="2"/>
  <c r="Q124" i="2" s="1"/>
  <c r="G122" i="2"/>
  <c r="H122" i="2" s="1"/>
  <c r="J120" i="2"/>
  <c r="H118" i="2"/>
  <c r="H120" i="2" s="1"/>
  <c r="O120" i="2" s="1"/>
  <c r="G118" i="2"/>
  <c r="G120" i="2" s="1"/>
  <c r="N120" i="2" s="1"/>
  <c r="G114" i="2"/>
  <c r="H114" i="2" s="1"/>
  <c r="G109" i="2"/>
  <c r="G111" i="2"/>
  <c r="H111" i="2" s="1"/>
  <c r="I111" i="2" s="1"/>
  <c r="G110" i="2"/>
  <c r="H110" i="2" s="1"/>
  <c r="G106" i="2"/>
  <c r="H106" i="2" s="1"/>
  <c r="I106" i="2" s="1"/>
  <c r="I107" i="2" s="1"/>
  <c r="P107" i="2" s="1"/>
  <c r="G105" i="2"/>
  <c r="H105" i="2" s="1"/>
  <c r="I105" i="2" s="1"/>
  <c r="G97" i="2"/>
  <c r="H97" i="2" s="1"/>
  <c r="I97" i="2" s="1"/>
  <c r="G98" i="2"/>
  <c r="H98" i="2" s="1"/>
  <c r="I98" i="2" s="1"/>
  <c r="G99" i="2"/>
  <c r="H99" i="2"/>
  <c r="I99" i="2" s="1"/>
  <c r="G100" i="2"/>
  <c r="H100" i="2" s="1"/>
  <c r="I100" i="2" s="1"/>
  <c r="G101" i="2"/>
  <c r="H101" i="2" s="1"/>
  <c r="I101" i="2" s="1"/>
  <c r="G102" i="2"/>
  <c r="H102" i="2" s="1"/>
  <c r="I102" i="2" s="1"/>
  <c r="G96" i="2"/>
  <c r="G90" i="2"/>
  <c r="H90" i="2" s="1"/>
  <c r="I90" i="2" s="1"/>
  <c r="G91" i="2"/>
  <c r="H91" i="2" s="1"/>
  <c r="I91" i="2" s="1"/>
  <c r="G92" i="2"/>
  <c r="H92" i="2" s="1"/>
  <c r="I92" i="2" s="1"/>
  <c r="G93" i="2"/>
  <c r="H93" i="2"/>
  <c r="G89" i="2"/>
  <c r="G86" i="2"/>
  <c r="H86" i="2" s="1"/>
  <c r="I86" i="2" s="1"/>
  <c r="H85" i="2"/>
  <c r="I85" i="2" s="1"/>
  <c r="G85" i="2"/>
  <c r="G84" i="2"/>
  <c r="H84" i="2" s="1"/>
  <c r="I84" i="2" s="1"/>
  <c r="H83" i="2"/>
  <c r="I83" i="2" s="1"/>
  <c r="G83" i="2"/>
  <c r="G69" i="2"/>
  <c r="N69" i="2" s="1"/>
  <c r="G68" i="2"/>
  <c r="H68" i="2" s="1"/>
  <c r="I68" i="2" s="1"/>
  <c r="G67" i="2"/>
  <c r="H67" i="2" s="1"/>
  <c r="I67" i="2" s="1"/>
  <c r="G66" i="2"/>
  <c r="H66" i="2" s="1"/>
  <c r="I66" i="2" s="1"/>
  <c r="H65" i="2"/>
  <c r="G65" i="2"/>
  <c r="G38" i="2"/>
  <c r="H38" i="2" s="1"/>
  <c r="I38" i="2" s="1"/>
  <c r="G37" i="2"/>
  <c r="H37" i="2" s="1"/>
  <c r="I37" i="2" s="1"/>
  <c r="G36" i="2"/>
  <c r="H36" i="2" s="1"/>
  <c r="I36" i="2" s="1"/>
  <c r="G35" i="2"/>
  <c r="H35" i="2" s="1"/>
  <c r="I35" i="2" s="1"/>
  <c r="G34" i="2"/>
  <c r="H34" i="2" s="1"/>
  <c r="G31" i="2"/>
  <c r="H31" i="2" s="1"/>
  <c r="I31" i="2" s="1"/>
  <c r="G30" i="2"/>
  <c r="H30" i="2" s="1"/>
  <c r="I30" i="2" s="1"/>
  <c r="G29" i="2"/>
  <c r="H29" i="2" s="1"/>
  <c r="I29" i="2" s="1"/>
  <c r="G28" i="2"/>
  <c r="H28" i="2" s="1"/>
  <c r="I28" i="2" s="1"/>
  <c r="G27" i="2"/>
  <c r="H27" i="2" s="1"/>
  <c r="G24" i="2"/>
  <c r="H24" i="2" s="1"/>
  <c r="I24" i="2" s="1"/>
  <c r="G23" i="2"/>
  <c r="H23" i="2" s="1"/>
  <c r="I23" i="2" s="1"/>
  <c r="G22" i="2"/>
  <c r="H22" i="2" s="1"/>
  <c r="I22" i="2" s="1"/>
  <c r="G21" i="2"/>
  <c r="H21" i="2" s="1"/>
  <c r="I21" i="2" s="1"/>
  <c r="H20" i="2"/>
  <c r="G20" i="2"/>
  <c r="G17" i="2"/>
  <c r="H17" i="2" s="1"/>
  <c r="I17" i="2" s="1"/>
  <c r="G16" i="2"/>
  <c r="H16" i="2" s="1"/>
  <c r="I16" i="2" s="1"/>
  <c r="G15" i="2"/>
  <c r="H15" i="2" s="1"/>
  <c r="I15" i="2" s="1"/>
  <c r="G14" i="2"/>
  <c r="H14" i="2" s="1"/>
  <c r="I14" i="2" s="1"/>
  <c r="G13" i="2"/>
  <c r="G18" i="2" s="1"/>
  <c r="N18" i="2" s="1"/>
  <c r="G7" i="2"/>
  <c r="H7" i="2" s="1"/>
  <c r="I7" i="2" s="1"/>
  <c r="G8" i="2"/>
  <c r="H8" i="2" s="1"/>
  <c r="I8" i="2" s="1"/>
  <c r="G9" i="2"/>
  <c r="G11" i="2" s="1"/>
  <c r="N11" i="2" s="1"/>
  <c r="G10" i="2"/>
  <c r="H10" i="2"/>
  <c r="I6" i="2"/>
  <c r="H6" i="2"/>
  <c r="G6" i="2"/>
  <c r="G324" i="1"/>
  <c r="H324" i="1" s="1"/>
  <c r="I324" i="1" s="1"/>
  <c r="G323" i="1"/>
  <c r="H323" i="1" s="1"/>
  <c r="I323" i="1" s="1"/>
  <c r="G322" i="1"/>
  <c r="H322" i="1" s="1"/>
  <c r="I322" i="1" s="1"/>
  <c r="G321" i="1"/>
  <c r="H321" i="1" s="1"/>
  <c r="G316" i="1"/>
  <c r="H316" i="1" s="1"/>
  <c r="I316" i="1" s="1"/>
  <c r="G317" i="1"/>
  <c r="H317" i="1" s="1"/>
  <c r="I317" i="1" s="1"/>
  <c r="G318" i="1"/>
  <c r="H318" i="1"/>
  <c r="I318" i="1" s="1"/>
  <c r="G315" i="1"/>
  <c r="H315" i="1" s="1"/>
  <c r="I315" i="1" s="1"/>
  <c r="G312" i="1"/>
  <c r="H312" i="1" s="1"/>
  <c r="I312" i="1" s="1"/>
  <c r="G311" i="1"/>
  <c r="H311" i="1" s="1"/>
  <c r="I311" i="1" s="1"/>
  <c r="G310" i="1"/>
  <c r="H310" i="1" s="1"/>
  <c r="I310" i="1" s="1"/>
  <c r="H309" i="1"/>
  <c r="I309" i="1" s="1"/>
  <c r="G309" i="1"/>
  <c r="G308" i="1"/>
  <c r="H308" i="1" s="1"/>
  <c r="G302" i="1"/>
  <c r="H302" i="1" s="1"/>
  <c r="I302" i="1" s="1"/>
  <c r="G303" i="1"/>
  <c r="H303" i="1" s="1"/>
  <c r="I303" i="1" s="1"/>
  <c r="G304" i="1"/>
  <c r="H304" i="1" s="1"/>
  <c r="I304" i="1" s="1"/>
  <c r="G305" i="1"/>
  <c r="H305" i="1" s="1"/>
  <c r="G301" i="1"/>
  <c r="H301" i="1" s="1"/>
  <c r="I301" i="1" s="1"/>
  <c r="G293" i="1"/>
  <c r="H293" i="1" s="1"/>
  <c r="I293" i="1" s="1"/>
  <c r="G294" i="1"/>
  <c r="H294" i="1" s="1"/>
  <c r="I294" i="1" s="1"/>
  <c r="G295" i="1"/>
  <c r="H295" i="1" s="1"/>
  <c r="I295" i="1" s="1"/>
  <c r="G296" i="1"/>
  <c r="H296" i="1" s="1"/>
  <c r="I296" i="1" s="1"/>
  <c r="G297" i="1"/>
  <c r="H297" i="1" s="1"/>
  <c r="I297" i="1" s="1"/>
  <c r="G298" i="1"/>
  <c r="H298" i="1" s="1"/>
  <c r="I298" i="1" s="1"/>
  <c r="G292" i="1"/>
  <c r="H292" i="1" s="1"/>
  <c r="I292" i="1" s="1"/>
  <c r="G289" i="1"/>
  <c r="H289" i="1" s="1"/>
  <c r="I289" i="1" s="1"/>
  <c r="G288" i="1"/>
  <c r="H288" i="1" s="1"/>
  <c r="I288" i="1" s="1"/>
  <c r="G287" i="1"/>
  <c r="G284" i="1"/>
  <c r="H284" i="1" s="1"/>
  <c r="I284" i="1" s="1"/>
  <c r="G283" i="1"/>
  <c r="H283" i="1" s="1"/>
  <c r="I283" i="1" s="1"/>
  <c r="G282" i="1"/>
  <c r="H282" i="1" s="1"/>
  <c r="I282" i="1" s="1"/>
  <c r="G281" i="1"/>
  <c r="G275" i="1"/>
  <c r="H275" i="1" s="1"/>
  <c r="I275" i="1" s="1"/>
  <c r="G278" i="1"/>
  <c r="H278" i="1" s="1"/>
  <c r="I278" i="1" s="1"/>
  <c r="G277" i="1"/>
  <c r="G276" i="1"/>
  <c r="G268" i="1"/>
  <c r="H268" i="1" s="1"/>
  <c r="I268" i="1" s="1"/>
  <c r="G267" i="1"/>
  <c r="H267" i="1" s="1"/>
  <c r="I267" i="1" s="1"/>
  <c r="G266" i="1"/>
  <c r="G257" i="1"/>
  <c r="H257" i="1" s="1"/>
  <c r="I257" i="1" s="1"/>
  <c r="G258" i="1"/>
  <c r="H258" i="1" s="1"/>
  <c r="I258" i="1" s="1"/>
  <c r="G256" i="1"/>
  <c r="H256" i="1" s="1"/>
  <c r="I256" i="1" s="1"/>
  <c r="G245" i="1"/>
  <c r="H245" i="1" s="1"/>
  <c r="I245" i="1" s="1"/>
  <c r="G244" i="1"/>
  <c r="H244" i="1" s="1"/>
  <c r="I244" i="1" s="1"/>
  <c r="G243" i="1"/>
  <c r="H243" i="1" s="1"/>
  <c r="I243" i="1" s="1"/>
  <c r="G242" i="1"/>
  <c r="H242" i="1" s="1"/>
  <c r="I242" i="1" s="1"/>
  <c r="G241" i="1"/>
  <c r="H241" i="1" s="1"/>
  <c r="I241" i="1" s="1"/>
  <c r="G240" i="1"/>
  <c r="H240" i="1" s="1"/>
  <c r="I240" i="1" s="1"/>
  <c r="G239" i="1"/>
  <c r="G236" i="1"/>
  <c r="H236" i="1" s="1"/>
  <c r="I236" i="1" s="1"/>
  <c r="G235" i="1"/>
  <c r="H235" i="1" s="1"/>
  <c r="I235" i="1" s="1"/>
  <c r="G234" i="1"/>
  <c r="H234" i="1" s="1"/>
  <c r="I234" i="1" s="1"/>
  <c r="G233" i="1"/>
  <c r="H233" i="1" s="1"/>
  <c r="I233" i="1" s="1"/>
  <c r="G232" i="1"/>
  <c r="H232" i="1" s="1"/>
  <c r="I232" i="1" s="1"/>
  <c r="G231" i="1"/>
  <c r="H231" i="1" s="1"/>
  <c r="I231" i="1" s="1"/>
  <c r="G230" i="1"/>
  <c r="G223" i="1"/>
  <c r="H223" i="1" s="1"/>
  <c r="I223" i="1" s="1"/>
  <c r="G222" i="1"/>
  <c r="H222" i="1" s="1"/>
  <c r="I222" i="1" s="1"/>
  <c r="H221" i="1"/>
  <c r="I221" i="1" s="1"/>
  <c r="G221" i="1"/>
  <c r="G220" i="1"/>
  <c r="H220" i="1" s="1"/>
  <c r="I220" i="1" s="1"/>
  <c r="G219" i="1"/>
  <c r="H219" i="1" s="1"/>
  <c r="I219" i="1" s="1"/>
  <c r="G218" i="1"/>
  <c r="H218" i="1" s="1"/>
  <c r="I218" i="1" s="1"/>
  <c r="G217" i="1"/>
  <c r="G213" i="1"/>
  <c r="H213" i="1" s="1"/>
  <c r="I213" i="1" s="1"/>
  <c r="G214" i="1"/>
  <c r="H214" i="1" s="1"/>
  <c r="I214" i="1" s="1"/>
  <c r="G212" i="1"/>
  <c r="G208" i="1"/>
  <c r="G210" i="1" s="1"/>
  <c r="G204" i="1"/>
  <c r="H204" i="1" s="1"/>
  <c r="G200" i="1"/>
  <c r="H200" i="1" s="1"/>
  <c r="G196" i="1"/>
  <c r="H196" i="1" s="1"/>
  <c r="G192" i="1"/>
  <c r="H192" i="1" s="1"/>
  <c r="G188" i="1"/>
  <c r="H188" i="1" s="1"/>
  <c r="I188" i="1" s="1"/>
  <c r="I190" i="1" s="1"/>
  <c r="G185" i="1"/>
  <c r="H185" i="1" s="1"/>
  <c r="I185" i="1" s="1"/>
  <c r="G184" i="1"/>
  <c r="G181" i="1"/>
  <c r="H181" i="1" s="1"/>
  <c r="I181" i="1" s="1"/>
  <c r="G180" i="1"/>
  <c r="H180" i="1" s="1"/>
  <c r="I180" i="1" s="1"/>
  <c r="G132" i="1"/>
  <c r="H132" i="1" s="1"/>
  <c r="I132" i="1" s="1"/>
  <c r="G133" i="1"/>
  <c r="H133" i="1" s="1"/>
  <c r="I133" i="1" s="1"/>
  <c r="G134" i="1"/>
  <c r="G135" i="1"/>
  <c r="H135" i="1" s="1"/>
  <c r="I135" i="1" s="1"/>
  <c r="G136" i="1"/>
  <c r="H136" i="1" s="1"/>
  <c r="I136" i="1" s="1"/>
  <c r="G137" i="1"/>
  <c r="H137" i="1" s="1"/>
  <c r="I137" i="1" s="1"/>
  <c r="G131" i="1"/>
  <c r="H131" i="1" s="1"/>
  <c r="G108" i="1"/>
  <c r="H108" i="1" s="1"/>
  <c r="I108" i="1" s="1"/>
  <c r="G107" i="1"/>
  <c r="G104" i="1"/>
  <c r="H104" i="1" s="1"/>
  <c r="I104" i="1" s="1"/>
  <c r="G103" i="1"/>
  <c r="G100" i="1"/>
  <c r="H100" i="1" s="1"/>
  <c r="I100" i="1" s="1"/>
  <c r="G99" i="1"/>
  <c r="H99" i="1" s="1"/>
  <c r="I99" i="1" s="1"/>
  <c r="G96" i="1"/>
  <c r="H96" i="1" s="1"/>
  <c r="I96" i="1" s="1"/>
  <c r="G95" i="1"/>
  <c r="H95" i="1" s="1"/>
  <c r="I95" i="1" s="1"/>
  <c r="G94" i="1"/>
  <c r="G79" i="1"/>
  <c r="H79" i="1" s="1"/>
  <c r="I79" i="1" s="1"/>
  <c r="G78" i="1"/>
  <c r="H78" i="1" s="1"/>
  <c r="I78" i="1" s="1"/>
  <c r="G77" i="1"/>
  <c r="G74" i="1"/>
  <c r="H74" i="1" s="1"/>
  <c r="I74" i="1" s="1"/>
  <c r="G73" i="1"/>
  <c r="H73" i="1" s="1"/>
  <c r="I73" i="1" s="1"/>
  <c r="G72" i="1"/>
  <c r="H72" i="1" s="1"/>
  <c r="I72" i="1" s="1"/>
  <c r="G71" i="1"/>
  <c r="H71" i="1" s="1"/>
  <c r="I71" i="1" s="1"/>
  <c r="G70" i="1"/>
  <c r="H70" i="1" s="1"/>
  <c r="I70" i="1" s="1"/>
  <c r="G67" i="1"/>
  <c r="H67" i="1" s="1"/>
  <c r="I67" i="1" s="1"/>
  <c r="G66" i="1"/>
  <c r="H66" i="1" s="1"/>
  <c r="I66" i="1" s="1"/>
  <c r="G65" i="1"/>
  <c r="H65" i="1" s="1"/>
  <c r="I65" i="1" s="1"/>
  <c r="G64" i="1"/>
  <c r="G61" i="1"/>
  <c r="H61" i="1" s="1"/>
  <c r="I61" i="1" s="1"/>
  <c r="G60" i="1"/>
  <c r="H60" i="1" s="1"/>
  <c r="I60" i="1" s="1"/>
  <c r="G59" i="1"/>
  <c r="H59" i="1" s="1"/>
  <c r="I59" i="1" s="1"/>
  <c r="G58" i="1"/>
  <c r="H58" i="1" s="1"/>
  <c r="G55" i="1"/>
  <c r="H55" i="1" s="1"/>
  <c r="I55" i="1" s="1"/>
  <c r="G54" i="1"/>
  <c r="H54" i="1" s="1"/>
  <c r="I54" i="1" s="1"/>
  <c r="G53" i="1"/>
  <c r="H53" i="1" s="1"/>
  <c r="I53" i="1" s="1"/>
  <c r="G52" i="1"/>
  <c r="H52" i="1" s="1"/>
  <c r="G49" i="1"/>
  <c r="H49" i="1" s="1"/>
  <c r="I49" i="1" s="1"/>
  <c r="G48" i="1"/>
  <c r="H48" i="1" s="1"/>
  <c r="I48" i="1" s="1"/>
  <c r="G47" i="1"/>
  <c r="G44" i="1"/>
  <c r="H44" i="1" s="1"/>
  <c r="I44" i="1" s="1"/>
  <c r="G43" i="1"/>
  <c r="H43" i="1" s="1"/>
  <c r="I43" i="1" s="1"/>
  <c r="G42" i="1"/>
  <c r="G39" i="1"/>
  <c r="H39" i="1" s="1"/>
  <c r="I39" i="1" s="1"/>
  <c r="G38" i="1"/>
  <c r="H38" i="1" s="1"/>
  <c r="I38" i="1" s="1"/>
  <c r="G37" i="1"/>
  <c r="H37" i="1" s="1"/>
  <c r="I37" i="1" s="1"/>
  <c r="G36" i="1"/>
  <c r="H36" i="1" s="1"/>
  <c r="G33" i="1"/>
  <c r="H33" i="1" s="1"/>
  <c r="I33" i="1" s="1"/>
  <c r="G32" i="1"/>
  <c r="H32" i="1" s="1"/>
  <c r="I32" i="1" s="1"/>
  <c r="G31" i="1"/>
  <c r="H31" i="1" s="1"/>
  <c r="I31" i="1" s="1"/>
  <c r="G30" i="1"/>
  <c r="G27" i="1"/>
  <c r="H27" i="1" s="1"/>
  <c r="I27" i="1" s="1"/>
  <c r="G26" i="1"/>
  <c r="H26" i="1" s="1"/>
  <c r="I26" i="1" s="1"/>
  <c r="G25" i="1"/>
  <c r="H25" i="1" s="1"/>
  <c r="I25" i="1" s="1"/>
  <c r="G24" i="1"/>
  <c r="H24" i="1" s="1"/>
  <c r="I24" i="1" s="1"/>
  <c r="G21" i="1"/>
  <c r="H21" i="1" s="1"/>
  <c r="I21" i="1" s="1"/>
  <c r="G20" i="1"/>
  <c r="H20" i="1" s="1"/>
  <c r="I20" i="1" s="1"/>
  <c r="G19" i="1"/>
  <c r="H19" i="1" s="1"/>
  <c r="I19" i="1" s="1"/>
  <c r="G18" i="1"/>
  <c r="G15" i="1"/>
  <c r="H15" i="1" s="1"/>
  <c r="I15" i="1" s="1"/>
  <c r="G14" i="1"/>
  <c r="H14" i="1" s="1"/>
  <c r="I14" i="1" s="1"/>
  <c r="G13" i="1"/>
  <c r="H13" i="1" s="1"/>
  <c r="I13" i="1" s="1"/>
  <c r="G12" i="1"/>
  <c r="G7" i="1"/>
  <c r="H7" i="1" s="1"/>
  <c r="I7" i="1" s="1"/>
  <c r="G8" i="1"/>
  <c r="G9" i="1"/>
  <c r="H9" i="1" s="1"/>
  <c r="G6" i="1"/>
  <c r="H6" i="1" s="1"/>
  <c r="I6" i="1" s="1"/>
  <c r="I319" i="1" l="1"/>
  <c r="P319" i="1" s="1"/>
  <c r="G319" i="1"/>
  <c r="N319" i="1" s="1"/>
  <c r="G80" i="1"/>
  <c r="N80" i="1" s="1"/>
  <c r="G190" i="1"/>
  <c r="N190" i="1" s="1"/>
  <c r="I65" i="2"/>
  <c r="I69" i="2" s="1"/>
  <c r="P69" i="2" s="1"/>
  <c r="H69" i="2"/>
  <c r="O69" i="2" s="1"/>
  <c r="H96" i="2"/>
  <c r="I96" i="2" s="1"/>
  <c r="I103" i="2" s="1"/>
  <c r="P103" i="2" s="1"/>
  <c r="G103" i="2"/>
  <c r="N103" i="2" s="1"/>
  <c r="I114" i="2"/>
  <c r="I116" i="2" s="1"/>
  <c r="P116" i="2" s="1"/>
  <c r="H116" i="2"/>
  <c r="O116" i="2" s="1"/>
  <c r="G94" i="2"/>
  <c r="N94" i="2" s="1"/>
  <c r="G116" i="2"/>
  <c r="N116" i="2" s="1"/>
  <c r="I185" i="2"/>
  <c r="P185" i="2" s="1"/>
  <c r="H198" i="2"/>
  <c r="O198" i="2" s="1"/>
  <c r="G223" i="2"/>
  <c r="N223" i="2" s="1"/>
  <c r="H225" i="2"/>
  <c r="I225" i="2" s="1"/>
  <c r="G231" i="2"/>
  <c r="N231" i="2" s="1"/>
  <c r="H109" i="2"/>
  <c r="G112" i="2"/>
  <c r="N112" i="2" s="1"/>
  <c r="G198" i="2"/>
  <c r="N198" i="2" s="1"/>
  <c r="G209" i="2"/>
  <c r="N209" i="2" s="1"/>
  <c r="H9" i="2"/>
  <c r="I9" i="2" s="1"/>
  <c r="G87" i="2"/>
  <c r="N87" i="2" s="1"/>
  <c r="H94" i="2"/>
  <c r="O94" i="2" s="1"/>
  <c r="G107" i="2"/>
  <c r="N107" i="2" s="1"/>
  <c r="G134" i="2"/>
  <c r="N134" i="2" s="1"/>
  <c r="H153" i="2"/>
  <c r="I153" i="2" s="1"/>
  <c r="G159" i="2"/>
  <c r="N159" i="2" s="1"/>
  <c r="I209" i="2"/>
  <c r="P209" i="2" s="1"/>
  <c r="H241" i="2"/>
  <c r="I241" i="2" s="1"/>
  <c r="G246" i="2"/>
  <c r="N246" i="2" s="1"/>
  <c r="I246" i="2"/>
  <c r="P246" i="2" s="1"/>
  <c r="H11" i="2"/>
  <c r="O11" i="2" s="1"/>
  <c r="H159" i="2"/>
  <c r="O159" i="2" s="1"/>
  <c r="I223" i="2"/>
  <c r="P223" i="2" s="1"/>
  <c r="I231" i="2"/>
  <c r="P231" i="2" s="1"/>
  <c r="H89" i="2"/>
  <c r="I89" i="2" s="1"/>
  <c r="G124" i="2"/>
  <c r="N124" i="2" s="1"/>
  <c r="G142" i="2"/>
  <c r="N142" i="2" s="1"/>
  <c r="G185" i="2"/>
  <c r="N185" i="2" s="1"/>
  <c r="G214" i="2"/>
  <c r="N214" i="2" s="1"/>
  <c r="H216" i="2"/>
  <c r="I216" i="2" s="1"/>
  <c r="I16" i="3"/>
  <c r="P16" i="3" s="1"/>
  <c r="I58" i="3"/>
  <c r="P58" i="3" s="1"/>
  <c r="H44" i="3"/>
  <c r="O44" i="3" s="1"/>
  <c r="H51" i="3"/>
  <c r="O51" i="3" s="1"/>
  <c r="G30" i="3"/>
  <c r="N30" i="3" s="1"/>
  <c r="H23" i="3"/>
  <c r="O23" i="3" s="1"/>
  <c r="H6" i="3"/>
  <c r="G37" i="3"/>
  <c r="N37" i="3" s="1"/>
  <c r="H30" i="3"/>
  <c r="O30" i="3" s="1"/>
  <c r="G58" i="3"/>
  <c r="N58" i="3" s="1"/>
  <c r="H16" i="3"/>
  <c r="O16" i="3" s="1"/>
  <c r="H58" i="3"/>
  <c r="O58" i="3" s="1"/>
  <c r="G44" i="3"/>
  <c r="N44" i="3" s="1"/>
  <c r="H37" i="3"/>
  <c r="O37" i="3" s="1"/>
  <c r="G16" i="3"/>
  <c r="N16" i="3" s="1"/>
  <c r="N59" i="3" s="1"/>
  <c r="G290" i="1"/>
  <c r="N290" i="1" s="1"/>
  <c r="G279" i="1"/>
  <c r="N279" i="1" s="1"/>
  <c r="G10" i="1"/>
  <c r="N10" i="1" s="1"/>
  <c r="G68" i="1"/>
  <c r="N68" i="1" s="1"/>
  <c r="G224" i="1"/>
  <c r="N224" i="1" s="1"/>
  <c r="H287" i="1"/>
  <c r="I287" i="1" s="1"/>
  <c r="I290" i="1" s="1"/>
  <c r="P290" i="1" s="1"/>
  <c r="H306" i="1"/>
  <c r="O306" i="1" s="1"/>
  <c r="G45" i="1"/>
  <c r="N45" i="1" s="1"/>
  <c r="G215" i="1"/>
  <c r="N215" i="1" s="1"/>
  <c r="G138" i="1"/>
  <c r="N138" i="1" s="1"/>
  <c r="G16" i="1"/>
  <c r="N16" i="1" s="1"/>
  <c r="G97" i="1"/>
  <c r="N97" i="1" s="1"/>
  <c r="I101" i="1"/>
  <c r="P101" i="1" s="1"/>
  <c r="I182" i="1"/>
  <c r="P182" i="1" s="1"/>
  <c r="G285" i="1"/>
  <c r="N285" i="1" s="1"/>
  <c r="I131" i="1"/>
  <c r="G75" i="1"/>
  <c r="N75" i="1" s="1"/>
  <c r="H290" i="1"/>
  <c r="O290" i="1" s="1"/>
  <c r="H12" i="1"/>
  <c r="I12" i="1" s="1"/>
  <c r="G34" i="1"/>
  <c r="N34" i="1" s="1"/>
  <c r="H64" i="1"/>
  <c r="I64" i="1" s="1"/>
  <c r="G101" i="1"/>
  <c r="N101" i="1" s="1"/>
  <c r="G109" i="1"/>
  <c r="N109" i="1" s="1"/>
  <c r="G186" i="1"/>
  <c r="N186" i="1" s="1"/>
  <c r="H212" i="1"/>
  <c r="H217" i="1"/>
  <c r="I217" i="1" s="1"/>
  <c r="I224" i="1" s="1"/>
  <c r="P224" i="1" s="1"/>
  <c r="G237" i="1"/>
  <c r="N237" i="1" s="1"/>
  <c r="G246" i="1"/>
  <c r="N246" i="1" s="1"/>
  <c r="I259" i="1"/>
  <c r="P259" i="1" s="1"/>
  <c r="H277" i="1"/>
  <c r="I277" i="1" s="1"/>
  <c r="H281" i="1"/>
  <c r="I281" i="1" s="1"/>
  <c r="H261" i="1"/>
  <c r="G22" i="1"/>
  <c r="N22" i="1" s="1"/>
  <c r="H30" i="1"/>
  <c r="I30" i="1" s="1"/>
  <c r="I34" i="1" s="1"/>
  <c r="P34" i="1" s="1"/>
  <c r="H107" i="1"/>
  <c r="H109" i="1" s="1"/>
  <c r="O109" i="1" s="1"/>
  <c r="G182" i="1"/>
  <c r="N182" i="1" s="1"/>
  <c r="H190" i="1"/>
  <c r="O190" i="1" s="1"/>
  <c r="G259" i="1"/>
  <c r="N259" i="1" s="1"/>
  <c r="I299" i="1"/>
  <c r="P299" i="1" s="1"/>
  <c r="H182" i="1"/>
  <c r="O182" i="1" s="1"/>
  <c r="H8" i="1"/>
  <c r="I8" i="1" s="1"/>
  <c r="G28" i="1"/>
  <c r="N28" i="1" s="1"/>
  <c r="G50" i="1"/>
  <c r="N50" i="1" s="1"/>
  <c r="I75" i="1"/>
  <c r="P75" i="1" s="1"/>
  <c r="G105" i="1"/>
  <c r="N105" i="1" s="1"/>
  <c r="H134" i="1"/>
  <c r="I134" i="1" s="1"/>
  <c r="G269" i="1"/>
  <c r="N269" i="1" s="1"/>
  <c r="G299" i="1"/>
  <c r="N299" i="1" s="1"/>
  <c r="G306" i="1"/>
  <c r="N306" i="1" s="1"/>
  <c r="H253" i="2"/>
  <c r="O253" i="2" s="1"/>
  <c r="I248" i="2"/>
  <c r="I253" i="2" s="1"/>
  <c r="P253" i="2" s="1"/>
  <c r="G253" i="2"/>
  <c r="N253" i="2" s="1"/>
  <c r="H246" i="2"/>
  <c r="O246" i="2" s="1"/>
  <c r="H239" i="2"/>
  <c r="O239" i="2" s="1"/>
  <c r="I233" i="2"/>
  <c r="I239" i="2" s="1"/>
  <c r="P239" i="2" s="1"/>
  <c r="G239" i="2"/>
  <c r="N239" i="2" s="1"/>
  <c r="H231" i="2"/>
  <c r="O231" i="2" s="1"/>
  <c r="H223" i="2"/>
  <c r="O223" i="2" s="1"/>
  <c r="H209" i="2"/>
  <c r="O209" i="2" s="1"/>
  <c r="H211" i="2"/>
  <c r="I197" i="2"/>
  <c r="I198" i="2" s="1"/>
  <c r="P198" i="2" s="1"/>
  <c r="I187" i="2"/>
  <c r="I191" i="2" s="1"/>
  <c r="P191" i="2" s="1"/>
  <c r="H191" i="2"/>
  <c r="O191" i="2" s="1"/>
  <c r="G191" i="2"/>
  <c r="N191" i="2" s="1"/>
  <c r="H185" i="2"/>
  <c r="O185" i="2" s="1"/>
  <c r="H161" i="2"/>
  <c r="I158" i="2"/>
  <c r="I159" i="2" s="1"/>
  <c r="P159" i="2" s="1"/>
  <c r="H144" i="2"/>
  <c r="H142" i="2"/>
  <c r="O142" i="2" s="1"/>
  <c r="I140" i="2"/>
  <c r="I142" i="2" s="1"/>
  <c r="P142" i="2" s="1"/>
  <c r="H138" i="2"/>
  <c r="O138" i="2" s="1"/>
  <c r="I136" i="2"/>
  <c r="I138" i="2" s="1"/>
  <c r="P138" i="2" s="1"/>
  <c r="G138" i="2"/>
  <c r="N138" i="2" s="1"/>
  <c r="H131" i="2"/>
  <c r="H126" i="2"/>
  <c r="I122" i="2"/>
  <c r="I124" i="2" s="1"/>
  <c r="P124" i="2" s="1"/>
  <c r="H124" i="2"/>
  <c r="O124" i="2" s="1"/>
  <c r="I118" i="2"/>
  <c r="I120" i="2" s="1"/>
  <c r="P120" i="2" s="1"/>
  <c r="I110" i="2"/>
  <c r="H107" i="2"/>
  <c r="O107" i="2" s="1"/>
  <c r="I93" i="2"/>
  <c r="I94" i="2" s="1"/>
  <c r="P94" i="2" s="1"/>
  <c r="I87" i="2"/>
  <c r="P87" i="2" s="1"/>
  <c r="H87" i="2"/>
  <c r="O87" i="2" s="1"/>
  <c r="H39" i="2"/>
  <c r="O39" i="2" s="1"/>
  <c r="I34" i="2"/>
  <c r="I39" i="2" s="1"/>
  <c r="P39" i="2" s="1"/>
  <c r="G39" i="2"/>
  <c r="N39" i="2" s="1"/>
  <c r="I27" i="2"/>
  <c r="I32" i="2" s="1"/>
  <c r="P32" i="2" s="1"/>
  <c r="H32" i="2"/>
  <c r="O32" i="2" s="1"/>
  <c r="G32" i="2"/>
  <c r="N32" i="2" s="1"/>
  <c r="H25" i="2"/>
  <c r="O25" i="2" s="1"/>
  <c r="I20" i="2"/>
  <c r="I25" i="2" s="1"/>
  <c r="P25" i="2" s="1"/>
  <c r="G25" i="2"/>
  <c r="N25" i="2" s="1"/>
  <c r="H13" i="2"/>
  <c r="I10" i="2"/>
  <c r="I11" i="2" s="1"/>
  <c r="P11" i="2" s="1"/>
  <c r="I321" i="1"/>
  <c r="I325" i="1" s="1"/>
  <c r="P325" i="1" s="1"/>
  <c r="H325" i="1"/>
  <c r="O325" i="1" s="1"/>
  <c r="G325" i="1"/>
  <c r="N325" i="1" s="1"/>
  <c r="H319" i="1"/>
  <c r="O319" i="1" s="1"/>
  <c r="H313" i="1"/>
  <c r="O313" i="1" s="1"/>
  <c r="I308" i="1"/>
  <c r="I313" i="1" s="1"/>
  <c r="P313" i="1" s="1"/>
  <c r="G313" i="1"/>
  <c r="N313" i="1" s="1"/>
  <c r="I305" i="1"/>
  <c r="I306" i="1" s="1"/>
  <c r="P306" i="1" s="1"/>
  <c r="H299" i="1"/>
  <c r="O299" i="1" s="1"/>
  <c r="I285" i="1"/>
  <c r="P285" i="1" s="1"/>
  <c r="H285" i="1"/>
  <c r="O285" i="1" s="1"/>
  <c r="H276" i="1"/>
  <c r="H266" i="1"/>
  <c r="H259" i="1"/>
  <c r="O259" i="1" s="1"/>
  <c r="H239" i="1"/>
  <c r="H230" i="1"/>
  <c r="H208" i="1"/>
  <c r="I204" i="1"/>
  <c r="I206" i="1" s="1"/>
  <c r="P206" i="1" s="1"/>
  <c r="H206" i="1"/>
  <c r="O206" i="1" s="1"/>
  <c r="G206" i="1"/>
  <c r="N206" i="1" s="1"/>
  <c r="H202" i="1"/>
  <c r="O202" i="1" s="1"/>
  <c r="I200" i="1"/>
  <c r="I202" i="1" s="1"/>
  <c r="P202" i="1" s="1"/>
  <c r="G202" i="1"/>
  <c r="N202" i="1" s="1"/>
  <c r="H198" i="1"/>
  <c r="O198" i="1" s="1"/>
  <c r="I196" i="1"/>
  <c r="I198" i="1" s="1"/>
  <c r="P198" i="1" s="1"/>
  <c r="G198" i="1"/>
  <c r="N198" i="1" s="1"/>
  <c r="H194" i="1"/>
  <c r="O194" i="1" s="1"/>
  <c r="I192" i="1"/>
  <c r="I194" i="1" s="1"/>
  <c r="P194" i="1" s="1"/>
  <c r="G194" i="1"/>
  <c r="N194" i="1" s="1"/>
  <c r="H184" i="1"/>
  <c r="I107" i="1"/>
  <c r="I109" i="1" s="1"/>
  <c r="P109" i="1" s="1"/>
  <c r="H103" i="1"/>
  <c r="H101" i="1"/>
  <c r="O101" i="1" s="1"/>
  <c r="H94" i="1"/>
  <c r="H77" i="1"/>
  <c r="H80" i="1" s="1"/>
  <c r="O80" i="1" s="1"/>
  <c r="H75" i="1"/>
  <c r="O75" i="1" s="1"/>
  <c r="I68" i="1"/>
  <c r="P68" i="1" s="1"/>
  <c r="H68" i="1"/>
  <c r="O68" i="1" s="1"/>
  <c r="I58" i="1"/>
  <c r="I62" i="1" s="1"/>
  <c r="P62" i="1" s="1"/>
  <c r="H62" i="1"/>
  <c r="O62" i="1" s="1"/>
  <c r="G62" i="1"/>
  <c r="N62" i="1" s="1"/>
  <c r="I52" i="1"/>
  <c r="I56" i="1" s="1"/>
  <c r="P56" i="1" s="1"/>
  <c r="H56" i="1"/>
  <c r="O56" i="1" s="1"/>
  <c r="G56" i="1"/>
  <c r="N56" i="1" s="1"/>
  <c r="H47" i="1"/>
  <c r="H42" i="1"/>
  <c r="I36" i="1"/>
  <c r="I40" i="1" s="1"/>
  <c r="P40" i="1" s="1"/>
  <c r="H40" i="1"/>
  <c r="O40" i="1" s="1"/>
  <c r="G40" i="1"/>
  <c r="N40" i="1" s="1"/>
  <c r="I28" i="1"/>
  <c r="P28" i="1" s="1"/>
  <c r="H28" i="1"/>
  <c r="O28" i="1" s="1"/>
  <c r="H18" i="1"/>
  <c r="I16" i="1"/>
  <c r="P16" i="1" s="1"/>
  <c r="H16" i="1"/>
  <c r="O16" i="1" s="1"/>
  <c r="I9" i="1"/>
  <c r="L57" i="3"/>
  <c r="L56" i="3"/>
  <c r="L55" i="3"/>
  <c r="L54" i="3"/>
  <c r="L53" i="3"/>
  <c r="L50" i="3"/>
  <c r="L49" i="3"/>
  <c r="L48" i="3"/>
  <c r="L47" i="3"/>
  <c r="L46" i="3"/>
  <c r="L43" i="3"/>
  <c r="L42" i="3"/>
  <c r="L41" i="3"/>
  <c r="L40" i="3"/>
  <c r="L39" i="3"/>
  <c r="L36" i="3"/>
  <c r="L35" i="3"/>
  <c r="L34" i="3"/>
  <c r="L33" i="3"/>
  <c r="L32" i="3"/>
  <c r="L29" i="3"/>
  <c r="L28" i="3"/>
  <c r="L27" i="3"/>
  <c r="L26" i="3"/>
  <c r="L25" i="3"/>
  <c r="J51" i="3"/>
  <c r="J37" i="3"/>
  <c r="L22" i="3"/>
  <c r="L21" i="3"/>
  <c r="L20" i="3"/>
  <c r="L19" i="3"/>
  <c r="L18" i="3"/>
  <c r="J58" i="3"/>
  <c r="J44" i="3"/>
  <c r="J30" i="3"/>
  <c r="J23" i="3"/>
  <c r="L9" i="3"/>
  <c r="L8" i="3"/>
  <c r="L7" i="3"/>
  <c r="L6" i="3"/>
  <c r="J16" i="3"/>
  <c r="L15" i="3"/>
  <c r="L14" i="3"/>
  <c r="L13" i="3"/>
  <c r="L12" i="3"/>
  <c r="J10" i="3"/>
  <c r="L249" i="2"/>
  <c r="L242" i="2"/>
  <c r="L226" i="2"/>
  <c r="L205" i="2"/>
  <c r="L196" i="2"/>
  <c r="L194" i="2"/>
  <c r="L188" i="2"/>
  <c r="L182" i="2"/>
  <c r="J171" i="2"/>
  <c r="L169" i="2"/>
  <c r="J151" i="2"/>
  <c r="L150" i="2"/>
  <c r="L149" i="2"/>
  <c r="L148" i="2"/>
  <c r="L147" i="2"/>
  <c r="L146" i="2"/>
  <c r="L145" i="2"/>
  <c r="L144" i="2"/>
  <c r="J134" i="2"/>
  <c r="L133" i="2"/>
  <c r="L132" i="2"/>
  <c r="L131" i="2"/>
  <c r="J129" i="2"/>
  <c r="L128" i="2"/>
  <c r="L127" i="2"/>
  <c r="L126" i="2"/>
  <c r="L120" i="2"/>
  <c r="L118" i="2"/>
  <c r="J116" i="2"/>
  <c r="L114" i="2"/>
  <c r="J112" i="2"/>
  <c r="L111" i="2"/>
  <c r="L110" i="2"/>
  <c r="L109" i="2"/>
  <c r="J107" i="2"/>
  <c r="L106" i="2"/>
  <c r="L105" i="2"/>
  <c r="L90" i="2"/>
  <c r="J81" i="2"/>
  <c r="L79" i="2"/>
  <c r="J77" i="2"/>
  <c r="L75" i="2"/>
  <c r="J73" i="2"/>
  <c r="L71" i="2"/>
  <c r="L68" i="2"/>
  <c r="L67" i="2"/>
  <c r="L66" i="2"/>
  <c r="L65" i="2"/>
  <c r="J69" i="2"/>
  <c r="J63" i="2"/>
  <c r="L61" i="2"/>
  <c r="J59" i="2"/>
  <c r="L57" i="2"/>
  <c r="J55" i="2"/>
  <c r="L53" i="2"/>
  <c r="J51" i="2"/>
  <c r="L49" i="2"/>
  <c r="J47" i="2"/>
  <c r="L45" i="2"/>
  <c r="L35" i="2"/>
  <c r="L28" i="2"/>
  <c r="L21" i="2"/>
  <c r="L14" i="2"/>
  <c r="L7" i="2"/>
  <c r="J253" i="2"/>
  <c r="L252" i="2"/>
  <c r="L251" i="2"/>
  <c r="L250" i="2"/>
  <c r="L248" i="2"/>
  <c r="J246" i="2"/>
  <c r="L245" i="2"/>
  <c r="L244" i="2"/>
  <c r="L243" i="2"/>
  <c r="L241" i="2"/>
  <c r="J239" i="2"/>
  <c r="L238" i="2"/>
  <c r="L237" i="2"/>
  <c r="L236" i="2"/>
  <c r="L235" i="2"/>
  <c r="L233" i="2"/>
  <c r="J231" i="2"/>
  <c r="L230" i="2"/>
  <c r="L229" i="2"/>
  <c r="L228" i="2"/>
  <c r="L227" i="2"/>
  <c r="L225" i="2"/>
  <c r="J223" i="2"/>
  <c r="L222" i="2"/>
  <c r="L221" i="2"/>
  <c r="L220" i="2"/>
  <c r="L219" i="2"/>
  <c r="L218" i="2"/>
  <c r="L217" i="2"/>
  <c r="L216" i="2"/>
  <c r="J214" i="2"/>
  <c r="L213" i="2"/>
  <c r="L212" i="2"/>
  <c r="L211" i="2"/>
  <c r="J209" i="2"/>
  <c r="L208" i="2"/>
  <c r="L207" i="2"/>
  <c r="L206" i="2"/>
  <c r="L204" i="2"/>
  <c r="J202" i="2"/>
  <c r="L200" i="2"/>
  <c r="J198" i="2"/>
  <c r="L197" i="2"/>
  <c r="L195" i="2"/>
  <c r="L193" i="2"/>
  <c r="J191" i="2"/>
  <c r="L190" i="2"/>
  <c r="L189" i="2"/>
  <c r="L187" i="2"/>
  <c r="J185" i="2"/>
  <c r="L184" i="2"/>
  <c r="L183" i="2"/>
  <c r="L181" i="2"/>
  <c r="J179" i="2"/>
  <c r="L177" i="2"/>
  <c r="J175" i="2"/>
  <c r="L173" i="2"/>
  <c r="J167" i="2"/>
  <c r="L166" i="2"/>
  <c r="L165" i="2"/>
  <c r="L164" i="2"/>
  <c r="L163" i="2"/>
  <c r="L162" i="2"/>
  <c r="L161" i="2"/>
  <c r="J159" i="2"/>
  <c r="L158" i="2"/>
  <c r="L157" i="2"/>
  <c r="L156" i="2"/>
  <c r="L155" i="2"/>
  <c r="L154" i="2"/>
  <c r="L153" i="2"/>
  <c r="J142" i="2"/>
  <c r="L140" i="2"/>
  <c r="J138" i="2"/>
  <c r="L136" i="2"/>
  <c r="L124" i="2"/>
  <c r="L122" i="2"/>
  <c r="J103" i="2"/>
  <c r="L102" i="2"/>
  <c r="L101" i="2"/>
  <c r="L100" i="2"/>
  <c r="L99" i="2"/>
  <c r="L98" i="2"/>
  <c r="L97" i="2"/>
  <c r="L96" i="2"/>
  <c r="J94" i="2"/>
  <c r="L93" i="2"/>
  <c r="L92" i="2"/>
  <c r="L91" i="2"/>
  <c r="L89" i="2"/>
  <c r="J87" i="2"/>
  <c r="L86" i="2"/>
  <c r="L85" i="2"/>
  <c r="L84" i="2"/>
  <c r="L83" i="2"/>
  <c r="J43" i="2"/>
  <c r="L41" i="2"/>
  <c r="J39" i="2"/>
  <c r="L38" i="2"/>
  <c r="L37" i="2"/>
  <c r="L36" i="2"/>
  <c r="L34" i="2"/>
  <c r="J32" i="2"/>
  <c r="L31" i="2"/>
  <c r="L30" i="2"/>
  <c r="L29" i="2"/>
  <c r="L27" i="2"/>
  <c r="J25" i="2"/>
  <c r="L24" i="2"/>
  <c r="L23" i="2"/>
  <c r="L22" i="2"/>
  <c r="L20" i="2"/>
  <c r="J18" i="2"/>
  <c r="L17" i="2"/>
  <c r="L16" i="2"/>
  <c r="L15" i="2"/>
  <c r="L13" i="2"/>
  <c r="J11" i="2"/>
  <c r="L10" i="2"/>
  <c r="L9" i="2"/>
  <c r="L8" i="2"/>
  <c r="L6" i="2"/>
  <c r="J325" i="1"/>
  <c r="Q325" i="1" s="1"/>
  <c r="L324" i="1"/>
  <c r="L323" i="1"/>
  <c r="L322" i="1"/>
  <c r="L321" i="1"/>
  <c r="J319" i="1"/>
  <c r="Q319" i="1" s="1"/>
  <c r="L318" i="1"/>
  <c r="L317" i="1"/>
  <c r="L316" i="1"/>
  <c r="L315" i="1"/>
  <c r="J313" i="1"/>
  <c r="Q313" i="1" s="1"/>
  <c r="L312" i="1"/>
  <c r="L311" i="1"/>
  <c r="L310" i="1"/>
  <c r="L309" i="1"/>
  <c r="L308" i="1"/>
  <c r="J306" i="1"/>
  <c r="Q306" i="1" s="1"/>
  <c r="L305" i="1"/>
  <c r="L304" i="1"/>
  <c r="L303" i="1"/>
  <c r="L302" i="1"/>
  <c r="L301" i="1"/>
  <c r="J299" i="1"/>
  <c r="Q299" i="1" s="1"/>
  <c r="L298" i="1"/>
  <c r="L297" i="1"/>
  <c r="L296" i="1"/>
  <c r="L295" i="1"/>
  <c r="L294" i="1"/>
  <c r="L293" i="1"/>
  <c r="L292" i="1"/>
  <c r="L288" i="1"/>
  <c r="L283" i="1"/>
  <c r="L289" i="1"/>
  <c r="L287" i="1"/>
  <c r="J290" i="1"/>
  <c r="Q290" i="1" s="1"/>
  <c r="J285" i="1"/>
  <c r="Q285" i="1" s="1"/>
  <c r="L284" i="1"/>
  <c r="L282" i="1"/>
  <c r="L281" i="1"/>
  <c r="L278" i="1"/>
  <c r="L277" i="1"/>
  <c r="L276" i="1"/>
  <c r="L275" i="1"/>
  <c r="J279" i="1"/>
  <c r="Q279" i="1" s="1"/>
  <c r="J273" i="1"/>
  <c r="Q273" i="1" s="1"/>
  <c r="L271" i="1"/>
  <c r="L268" i="1"/>
  <c r="L267" i="1"/>
  <c r="L266" i="1"/>
  <c r="J269" i="1"/>
  <c r="Q269" i="1" s="1"/>
  <c r="L258" i="1"/>
  <c r="L257" i="1"/>
  <c r="L256" i="1"/>
  <c r="J264" i="1"/>
  <c r="Q264" i="1" s="1"/>
  <c r="L263" i="1"/>
  <c r="L262" i="1"/>
  <c r="L261" i="1"/>
  <c r="J259" i="1"/>
  <c r="Q259" i="1" s="1"/>
  <c r="J254" i="1"/>
  <c r="Q254" i="1" s="1"/>
  <c r="L252" i="1"/>
  <c r="J250" i="1"/>
  <c r="Q250" i="1" s="1"/>
  <c r="L248" i="1"/>
  <c r="J246" i="1"/>
  <c r="Q246" i="1" s="1"/>
  <c r="L245" i="1"/>
  <c r="L244" i="1"/>
  <c r="L243" i="1"/>
  <c r="L242" i="1"/>
  <c r="L241" i="1"/>
  <c r="L240" i="1"/>
  <c r="L239" i="1"/>
  <c r="L235" i="1"/>
  <c r="L233" i="1"/>
  <c r="L232" i="1"/>
  <c r="L231" i="1"/>
  <c r="J237" i="1"/>
  <c r="Q237" i="1" s="1"/>
  <c r="L236" i="1"/>
  <c r="L234" i="1"/>
  <c r="L230" i="1"/>
  <c r="J228" i="1"/>
  <c r="Q228" i="1" s="1"/>
  <c r="L226" i="1"/>
  <c r="J224" i="1"/>
  <c r="Q224" i="1" s="1"/>
  <c r="L217" i="1"/>
  <c r="L223" i="1"/>
  <c r="L222" i="1"/>
  <c r="L221" i="1"/>
  <c r="L220" i="1"/>
  <c r="L219" i="1"/>
  <c r="L218" i="1"/>
  <c r="L32" i="2" l="1"/>
  <c r="Q32" i="2"/>
  <c r="L87" i="2"/>
  <c r="Q87" i="2"/>
  <c r="L209" i="2"/>
  <c r="Q209" i="2"/>
  <c r="L81" i="2"/>
  <c r="G81" i="2"/>
  <c r="Q81" i="2"/>
  <c r="L112" i="2"/>
  <c r="Q112" i="2"/>
  <c r="L151" i="2"/>
  <c r="Q151" i="2"/>
  <c r="L11" i="2"/>
  <c r="Q11" i="2"/>
  <c r="L39" i="2"/>
  <c r="Q39" i="2"/>
  <c r="L94" i="2"/>
  <c r="Q94" i="2"/>
  <c r="L103" i="2"/>
  <c r="Q103" i="2"/>
  <c r="L138" i="2"/>
  <c r="Q138" i="2"/>
  <c r="L167" i="2"/>
  <c r="Q167" i="2"/>
  <c r="L179" i="2"/>
  <c r="G179" i="2"/>
  <c r="Q179" i="2"/>
  <c r="L185" i="2"/>
  <c r="Q185" i="2"/>
  <c r="L191" i="2"/>
  <c r="Q191" i="2"/>
  <c r="L198" i="2"/>
  <c r="Q198" i="2"/>
  <c r="L246" i="2"/>
  <c r="Q246" i="2"/>
  <c r="L47" i="2"/>
  <c r="G47" i="2"/>
  <c r="Q47" i="2"/>
  <c r="L55" i="2"/>
  <c r="Q55" i="2"/>
  <c r="G55" i="2"/>
  <c r="L63" i="2"/>
  <c r="G63" i="2"/>
  <c r="Q63" i="2"/>
  <c r="L223" i="2"/>
  <c r="Q223" i="2"/>
  <c r="L239" i="2"/>
  <c r="Q239" i="2"/>
  <c r="L73" i="2"/>
  <c r="Q73" i="2"/>
  <c r="G73" i="2"/>
  <c r="L134" i="2"/>
  <c r="Q134" i="2"/>
  <c r="L18" i="2"/>
  <c r="Q18" i="2"/>
  <c r="L159" i="2"/>
  <c r="Q159" i="2"/>
  <c r="L231" i="2"/>
  <c r="Q231" i="2"/>
  <c r="L253" i="2"/>
  <c r="Q253" i="2"/>
  <c r="L69" i="2"/>
  <c r="Q69" i="2"/>
  <c r="L77" i="2"/>
  <c r="G77" i="2"/>
  <c r="Q77" i="2"/>
  <c r="L116" i="2"/>
  <c r="Q116" i="2"/>
  <c r="L171" i="2"/>
  <c r="G171" i="2"/>
  <c r="Q171" i="2"/>
  <c r="H103" i="2"/>
  <c r="O103" i="2" s="1"/>
  <c r="I109" i="2"/>
  <c r="I112" i="2" s="1"/>
  <c r="P112" i="2" s="1"/>
  <c r="H112" i="2"/>
  <c r="O112" i="2" s="1"/>
  <c r="L214" i="2"/>
  <c r="Q214" i="2"/>
  <c r="L107" i="2"/>
  <c r="Q107" i="2"/>
  <c r="L129" i="2"/>
  <c r="Q129" i="2"/>
  <c r="L25" i="2"/>
  <c r="Q25" i="2"/>
  <c r="L43" i="2"/>
  <c r="G43" i="2"/>
  <c r="Q43" i="2"/>
  <c r="L142" i="2"/>
  <c r="Q142" i="2"/>
  <c r="L175" i="2"/>
  <c r="Q175" i="2"/>
  <c r="G175" i="2"/>
  <c r="L202" i="2"/>
  <c r="G202" i="2"/>
  <c r="Q202" i="2"/>
  <c r="L51" i="2"/>
  <c r="G51" i="2"/>
  <c r="Q51" i="2"/>
  <c r="L59" i="2"/>
  <c r="G59" i="2"/>
  <c r="Q59" i="2"/>
  <c r="L37" i="3"/>
  <c r="Q37" i="3"/>
  <c r="H10" i="3"/>
  <c r="O10" i="3" s="1"/>
  <c r="O59" i="3" s="1"/>
  <c r="I6" i="3"/>
  <c r="I10" i="3" s="1"/>
  <c r="P10" i="3" s="1"/>
  <c r="P59" i="3" s="1"/>
  <c r="L23" i="3"/>
  <c r="Q23" i="3"/>
  <c r="L44" i="3"/>
  <c r="Q44" i="3"/>
  <c r="L30" i="3"/>
  <c r="Q30" i="3"/>
  <c r="L10" i="3"/>
  <c r="Q10" i="3"/>
  <c r="L51" i="3"/>
  <c r="Q51" i="3"/>
  <c r="L16" i="3"/>
  <c r="Q16" i="3"/>
  <c r="L58" i="3"/>
  <c r="Q58" i="3"/>
  <c r="H279" i="1"/>
  <c r="O279" i="1" s="1"/>
  <c r="L273" i="1"/>
  <c r="G273" i="1"/>
  <c r="L279" i="1"/>
  <c r="L285" i="1"/>
  <c r="I10" i="1"/>
  <c r="P10" i="1" s="1"/>
  <c r="H224" i="1"/>
  <c r="O224" i="1" s="1"/>
  <c r="H215" i="1"/>
  <c r="O215" i="1" s="1"/>
  <c r="I212" i="1"/>
  <c r="I215" i="1" s="1"/>
  <c r="P215" i="1" s="1"/>
  <c r="H138" i="1"/>
  <c r="O138" i="1" s="1"/>
  <c r="L250" i="1"/>
  <c r="G250" i="1"/>
  <c r="L325" i="1"/>
  <c r="L228" i="1"/>
  <c r="G228" i="1"/>
  <c r="L237" i="1"/>
  <c r="L246" i="1"/>
  <c r="L254" i="1"/>
  <c r="G254" i="1"/>
  <c r="L290" i="1"/>
  <c r="L299" i="1"/>
  <c r="L313" i="1"/>
  <c r="I261" i="1"/>
  <c r="I264" i="1" s="1"/>
  <c r="P264" i="1" s="1"/>
  <c r="H264" i="1"/>
  <c r="O264" i="1" s="1"/>
  <c r="I138" i="1"/>
  <c r="P138" i="1" s="1"/>
  <c r="L224" i="1"/>
  <c r="L306" i="1"/>
  <c r="L259" i="1"/>
  <c r="L264" i="1"/>
  <c r="L269" i="1"/>
  <c r="L319" i="1"/>
  <c r="H34" i="1"/>
  <c r="O34" i="1" s="1"/>
  <c r="H10" i="1"/>
  <c r="O10" i="1" s="1"/>
  <c r="L60" i="3"/>
  <c r="H214" i="2"/>
  <c r="O214" i="2" s="1"/>
  <c r="I211" i="2"/>
  <c r="I214" i="2" s="1"/>
  <c r="P214" i="2" s="1"/>
  <c r="H167" i="2"/>
  <c r="O167" i="2" s="1"/>
  <c r="I161" i="2"/>
  <c r="I167" i="2" s="1"/>
  <c r="P167" i="2" s="1"/>
  <c r="H151" i="2"/>
  <c r="O151" i="2" s="1"/>
  <c r="I144" i="2"/>
  <c r="I151" i="2" s="1"/>
  <c r="P151" i="2" s="1"/>
  <c r="H134" i="2"/>
  <c r="O134" i="2" s="1"/>
  <c r="I131" i="2"/>
  <c r="I134" i="2" s="1"/>
  <c r="P134" i="2" s="1"/>
  <c r="H129" i="2"/>
  <c r="O129" i="2" s="1"/>
  <c r="I126" i="2"/>
  <c r="I129" i="2" s="1"/>
  <c r="P129" i="2" s="1"/>
  <c r="H18" i="2"/>
  <c r="O18" i="2" s="1"/>
  <c r="I13" i="2"/>
  <c r="I18" i="2" s="1"/>
  <c r="P18" i="2" s="1"/>
  <c r="L255" i="2"/>
  <c r="I276" i="1"/>
  <c r="I279" i="1" s="1"/>
  <c r="P279" i="1" s="1"/>
  <c r="H269" i="1"/>
  <c r="O269" i="1" s="1"/>
  <c r="I266" i="1"/>
  <c r="I269" i="1" s="1"/>
  <c r="P269" i="1" s="1"/>
  <c r="H246" i="1"/>
  <c r="O246" i="1" s="1"/>
  <c r="I239" i="1"/>
  <c r="I246" i="1" s="1"/>
  <c r="P246" i="1" s="1"/>
  <c r="H237" i="1"/>
  <c r="O237" i="1" s="1"/>
  <c r="I230" i="1"/>
  <c r="I237" i="1" s="1"/>
  <c r="P237" i="1" s="1"/>
  <c r="I208" i="1"/>
  <c r="I210" i="1" s="1"/>
  <c r="P210" i="1" s="1"/>
  <c r="H210" i="1"/>
  <c r="O210" i="1" s="1"/>
  <c r="H186" i="1"/>
  <c r="O186" i="1" s="1"/>
  <c r="I184" i="1"/>
  <c r="I186" i="1" s="1"/>
  <c r="P186" i="1" s="1"/>
  <c r="H105" i="1"/>
  <c r="O105" i="1" s="1"/>
  <c r="I103" i="1"/>
  <c r="I105" i="1" s="1"/>
  <c r="P105" i="1" s="1"/>
  <c r="H97" i="1"/>
  <c r="O97" i="1" s="1"/>
  <c r="I94" i="1"/>
  <c r="I97" i="1" s="1"/>
  <c r="P97" i="1" s="1"/>
  <c r="I77" i="1"/>
  <c r="I80" i="1" s="1"/>
  <c r="P80" i="1" s="1"/>
  <c r="H50" i="1"/>
  <c r="O50" i="1" s="1"/>
  <c r="I47" i="1"/>
  <c r="I50" i="1" s="1"/>
  <c r="P50" i="1" s="1"/>
  <c r="H45" i="1"/>
  <c r="O45" i="1" s="1"/>
  <c r="I42" i="1"/>
  <c r="I45" i="1" s="1"/>
  <c r="P45" i="1" s="1"/>
  <c r="I18" i="1"/>
  <c r="I22" i="1" s="1"/>
  <c r="P22" i="1" s="1"/>
  <c r="H22" i="1"/>
  <c r="O22" i="1" s="1"/>
  <c r="J215" i="1"/>
  <c r="Q215" i="1" s="1"/>
  <c r="L214" i="1"/>
  <c r="L213" i="1"/>
  <c r="L212" i="1"/>
  <c r="J210" i="1"/>
  <c r="Q210" i="1" s="1"/>
  <c r="L208" i="1"/>
  <c r="J206" i="1"/>
  <c r="Q206" i="1" s="1"/>
  <c r="L204" i="1"/>
  <c r="J202" i="1"/>
  <c r="Q202" i="1" s="1"/>
  <c r="L200" i="1"/>
  <c r="J198" i="1"/>
  <c r="Q198" i="1" s="1"/>
  <c r="L196" i="1"/>
  <c r="J194" i="1"/>
  <c r="Q194" i="1" s="1"/>
  <c r="L192" i="1"/>
  <c r="J190" i="1"/>
  <c r="Q190" i="1" s="1"/>
  <c r="L188" i="1"/>
  <c r="L181" i="1"/>
  <c r="L185" i="1"/>
  <c r="J186" i="1"/>
  <c r="Q186" i="1" s="1"/>
  <c r="L184" i="1"/>
  <c r="J182" i="1"/>
  <c r="Q182" i="1" s="1"/>
  <c r="L180" i="1"/>
  <c r="J178" i="1"/>
  <c r="Q178" i="1" s="1"/>
  <c r="L176" i="1"/>
  <c r="J174" i="1"/>
  <c r="Q174" i="1" s="1"/>
  <c r="L172" i="1"/>
  <c r="J170" i="1"/>
  <c r="Q170" i="1" s="1"/>
  <c r="L168" i="1"/>
  <c r="J166" i="1"/>
  <c r="Q166" i="1" s="1"/>
  <c r="L164" i="1"/>
  <c r="H250" i="1" l="1"/>
  <c r="N250" i="1"/>
  <c r="H254" i="1"/>
  <c r="N254" i="1"/>
  <c r="H228" i="1"/>
  <c r="N228" i="1"/>
  <c r="H273" i="1"/>
  <c r="N273" i="1"/>
  <c r="H202" i="2"/>
  <c r="N202" i="2"/>
  <c r="N77" i="2"/>
  <c r="H77" i="2"/>
  <c r="H55" i="2"/>
  <c r="N55" i="2"/>
  <c r="H51" i="2"/>
  <c r="N51" i="2"/>
  <c r="N43" i="2"/>
  <c r="H43" i="2"/>
  <c r="H59" i="2"/>
  <c r="N59" i="2"/>
  <c r="H175" i="2"/>
  <c r="N175" i="2"/>
  <c r="H73" i="2"/>
  <c r="N73" i="2"/>
  <c r="H63" i="2"/>
  <c r="N63" i="2"/>
  <c r="H81" i="2"/>
  <c r="N81" i="2"/>
  <c r="H47" i="2"/>
  <c r="N47" i="2"/>
  <c r="H171" i="2"/>
  <c r="N171" i="2"/>
  <c r="H179" i="2"/>
  <c r="N179" i="2"/>
  <c r="Q254" i="2"/>
  <c r="Q59" i="3"/>
  <c r="L182" i="1"/>
  <c r="L194" i="1"/>
  <c r="L202" i="1"/>
  <c r="L210" i="1"/>
  <c r="L215" i="1"/>
  <c r="L174" i="1"/>
  <c r="G174" i="1"/>
  <c r="L166" i="1"/>
  <c r="G166" i="1"/>
  <c r="L170" i="1"/>
  <c r="G170" i="1"/>
  <c r="L178" i="1"/>
  <c r="G178" i="1"/>
  <c r="L186" i="1"/>
  <c r="L190" i="1"/>
  <c r="L198" i="1"/>
  <c r="L206" i="1"/>
  <c r="J162" i="1"/>
  <c r="Q162" i="1" s="1"/>
  <c r="L160" i="1"/>
  <c r="J158" i="1"/>
  <c r="Q158" i="1" s="1"/>
  <c r="L156" i="1"/>
  <c r="J154" i="1"/>
  <c r="Q154" i="1" s="1"/>
  <c r="L152" i="1"/>
  <c r="J150" i="1"/>
  <c r="Q150" i="1" s="1"/>
  <c r="L148" i="1"/>
  <c r="J146" i="1"/>
  <c r="Q146" i="1" s="1"/>
  <c r="L144" i="1"/>
  <c r="J142" i="1"/>
  <c r="Q142" i="1" s="1"/>
  <c r="L140" i="1"/>
  <c r="J138" i="1"/>
  <c r="Q138" i="1" s="1"/>
  <c r="L135" i="1"/>
  <c r="L133" i="1"/>
  <c r="L132" i="1"/>
  <c r="L131" i="1"/>
  <c r="L137" i="1"/>
  <c r="L136" i="1"/>
  <c r="L134" i="1"/>
  <c r="I273" i="1" l="1"/>
  <c r="P273" i="1" s="1"/>
  <c r="O273" i="1"/>
  <c r="I254" i="1"/>
  <c r="P254" i="1" s="1"/>
  <c r="O254" i="1"/>
  <c r="H170" i="1"/>
  <c r="N170" i="1"/>
  <c r="H178" i="1"/>
  <c r="N178" i="1"/>
  <c r="H166" i="1"/>
  <c r="N166" i="1"/>
  <c r="I228" i="1"/>
  <c r="P228" i="1" s="1"/>
  <c r="O228" i="1"/>
  <c r="I250" i="1"/>
  <c r="P250" i="1" s="1"/>
  <c r="O250" i="1"/>
  <c r="H174" i="1"/>
  <c r="N174" i="1"/>
  <c r="I81" i="2"/>
  <c r="P81" i="2" s="1"/>
  <c r="O81" i="2"/>
  <c r="I51" i="2"/>
  <c r="P51" i="2" s="1"/>
  <c r="O51" i="2"/>
  <c r="I179" i="2"/>
  <c r="P179" i="2" s="1"/>
  <c r="O179" i="2"/>
  <c r="I47" i="2"/>
  <c r="P47" i="2" s="1"/>
  <c r="O47" i="2"/>
  <c r="I63" i="2"/>
  <c r="P63" i="2" s="1"/>
  <c r="O63" i="2"/>
  <c r="I175" i="2"/>
  <c r="P175" i="2" s="1"/>
  <c r="O175" i="2"/>
  <c r="O43" i="2"/>
  <c r="I43" i="2"/>
  <c r="P43" i="2" s="1"/>
  <c r="N254" i="2"/>
  <c r="I55" i="2"/>
  <c r="P55" i="2" s="1"/>
  <c r="O55" i="2"/>
  <c r="I202" i="2"/>
  <c r="P202" i="2" s="1"/>
  <c r="O202" i="2"/>
  <c r="I171" i="2"/>
  <c r="P171" i="2" s="1"/>
  <c r="O171" i="2"/>
  <c r="I73" i="2"/>
  <c r="P73" i="2" s="1"/>
  <c r="O73" i="2"/>
  <c r="I59" i="2"/>
  <c r="P59" i="2" s="1"/>
  <c r="O59" i="2"/>
  <c r="I77" i="2"/>
  <c r="P77" i="2" s="1"/>
  <c r="O77" i="2"/>
  <c r="L138" i="1"/>
  <c r="L154" i="1"/>
  <c r="G154" i="1"/>
  <c r="L162" i="1"/>
  <c r="G162" i="1"/>
  <c r="L146" i="1"/>
  <c r="G146" i="1"/>
  <c r="L142" i="1"/>
  <c r="G142" i="1"/>
  <c r="L150" i="1"/>
  <c r="G150" i="1"/>
  <c r="L158" i="1"/>
  <c r="G158" i="1"/>
  <c r="J129" i="1"/>
  <c r="Q129" i="1" s="1"/>
  <c r="L127" i="1"/>
  <c r="J125" i="1"/>
  <c r="Q125" i="1" s="1"/>
  <c r="L123" i="1"/>
  <c r="J121" i="1"/>
  <c r="Q121" i="1" s="1"/>
  <c r="L119" i="1"/>
  <c r="J117" i="1"/>
  <c r="Q117" i="1" s="1"/>
  <c r="L115" i="1"/>
  <c r="J113" i="1"/>
  <c r="Q113" i="1" s="1"/>
  <c r="L111" i="1"/>
  <c r="J109" i="1"/>
  <c r="Q109" i="1" s="1"/>
  <c r="L108" i="1"/>
  <c r="L107" i="1"/>
  <c r="J105" i="1"/>
  <c r="Q105" i="1" s="1"/>
  <c r="L104" i="1"/>
  <c r="L103" i="1"/>
  <c r="J101" i="1"/>
  <c r="Q101" i="1" s="1"/>
  <c r="L100" i="1"/>
  <c r="L99" i="1"/>
  <c r="J97" i="1"/>
  <c r="Q97" i="1" s="1"/>
  <c r="L96" i="1"/>
  <c r="L95" i="1"/>
  <c r="L94" i="1"/>
  <c r="J92" i="1"/>
  <c r="Q92" i="1" s="1"/>
  <c r="L90" i="1"/>
  <c r="J88" i="1"/>
  <c r="Q88" i="1" s="1"/>
  <c r="L86" i="1"/>
  <c r="J84" i="1"/>
  <c r="Q84" i="1" s="1"/>
  <c r="L82" i="1"/>
  <c r="L78" i="1"/>
  <c r="L77" i="1"/>
  <c r="J80" i="1"/>
  <c r="Q80" i="1" s="1"/>
  <c r="L79" i="1"/>
  <c r="L72" i="1"/>
  <c r="J75" i="1"/>
  <c r="Q75" i="1" s="1"/>
  <c r="L74" i="1"/>
  <c r="L73" i="1"/>
  <c r="L71" i="1"/>
  <c r="L70" i="1"/>
  <c r="J68" i="1"/>
  <c r="Q68" i="1" s="1"/>
  <c r="L67" i="1"/>
  <c r="L66" i="1"/>
  <c r="L65" i="1"/>
  <c r="L64" i="1"/>
  <c r="L60" i="1"/>
  <c r="L59" i="1"/>
  <c r="L55" i="1"/>
  <c r="J56" i="1"/>
  <c r="Q56" i="1" s="1"/>
  <c r="J62" i="1"/>
  <c r="Q62" i="1" s="1"/>
  <c r="L61" i="1"/>
  <c r="L58" i="1"/>
  <c r="L54" i="1"/>
  <c r="L53" i="1"/>
  <c r="L52" i="1"/>
  <c r="J50" i="1"/>
  <c r="Q50" i="1" s="1"/>
  <c r="L49" i="1"/>
  <c r="L48" i="1"/>
  <c r="L47" i="1"/>
  <c r="J45" i="1"/>
  <c r="Q45" i="1" s="1"/>
  <c r="L44" i="1"/>
  <c r="L43" i="1"/>
  <c r="L42" i="1"/>
  <c r="J40" i="1"/>
  <c r="Q40" i="1" s="1"/>
  <c r="L39" i="1"/>
  <c r="L38" i="1"/>
  <c r="L37" i="1"/>
  <c r="L36" i="1"/>
  <c r="J34" i="1"/>
  <c r="Q34" i="1" s="1"/>
  <c r="L33" i="1"/>
  <c r="L32" i="1"/>
  <c r="L31" i="1"/>
  <c r="L30" i="1"/>
  <c r="J28" i="1"/>
  <c r="Q28" i="1" s="1"/>
  <c r="L27" i="1"/>
  <c r="L26" i="1"/>
  <c r="L25" i="1"/>
  <c r="L24" i="1"/>
  <c r="J22" i="1"/>
  <c r="Q22" i="1" s="1"/>
  <c r="L21" i="1"/>
  <c r="L20" i="1"/>
  <c r="L19" i="1"/>
  <c r="L18" i="1"/>
  <c r="J16" i="1"/>
  <c r="Q16" i="1" s="1"/>
  <c r="L15" i="1"/>
  <c r="L14" i="1"/>
  <c r="L13" i="1"/>
  <c r="L12" i="1"/>
  <c r="H158" i="1" l="1"/>
  <c r="N158" i="1"/>
  <c r="H142" i="1"/>
  <c r="N142" i="1"/>
  <c r="H162" i="1"/>
  <c r="N162" i="1"/>
  <c r="I174" i="1"/>
  <c r="P174" i="1" s="1"/>
  <c r="O174" i="1"/>
  <c r="I178" i="1"/>
  <c r="P178" i="1" s="1"/>
  <c r="O178" i="1"/>
  <c r="H150" i="1"/>
  <c r="N150" i="1"/>
  <c r="H146" i="1"/>
  <c r="N146" i="1"/>
  <c r="H154" i="1"/>
  <c r="N154" i="1"/>
  <c r="I166" i="1"/>
  <c r="P166" i="1" s="1"/>
  <c r="O166" i="1"/>
  <c r="I170" i="1"/>
  <c r="P170" i="1" s="1"/>
  <c r="O170" i="1"/>
  <c r="P254" i="2"/>
  <c r="O254" i="2"/>
  <c r="L80" i="1"/>
  <c r="L92" i="1"/>
  <c r="G92" i="1"/>
  <c r="L16" i="1"/>
  <c r="L40" i="1"/>
  <c r="L45" i="1"/>
  <c r="L50" i="1"/>
  <c r="L75" i="1"/>
  <c r="L109" i="1"/>
  <c r="L117" i="1"/>
  <c r="G117" i="1"/>
  <c r="L125" i="1"/>
  <c r="G125" i="1"/>
  <c r="L56" i="1"/>
  <c r="L97" i="1"/>
  <c r="L22" i="1"/>
  <c r="L88" i="1"/>
  <c r="G88" i="1"/>
  <c r="L105" i="1"/>
  <c r="L34" i="1"/>
  <c r="L68" i="1"/>
  <c r="L84" i="1"/>
  <c r="G84" i="1"/>
  <c r="L28" i="1"/>
  <c r="L62" i="1"/>
  <c r="L101" i="1"/>
  <c r="L113" i="1"/>
  <c r="G113" i="1"/>
  <c r="L121" i="1"/>
  <c r="G121" i="1"/>
  <c r="L129" i="1"/>
  <c r="G129" i="1"/>
  <c r="J10" i="1"/>
  <c r="Q10" i="1" s="1"/>
  <c r="L6" i="1"/>
  <c r="L7" i="1"/>
  <c r="L8" i="1"/>
  <c r="L9" i="1"/>
  <c r="H88" i="1" l="1"/>
  <c r="N88" i="1"/>
  <c r="H125" i="1"/>
  <c r="N125" i="1"/>
  <c r="I154" i="1"/>
  <c r="P154" i="1" s="1"/>
  <c r="O154" i="1"/>
  <c r="I150" i="1"/>
  <c r="P150" i="1" s="1"/>
  <c r="O150" i="1"/>
  <c r="I142" i="1"/>
  <c r="P142" i="1" s="1"/>
  <c r="O142" i="1"/>
  <c r="H121" i="1"/>
  <c r="N121" i="1"/>
  <c r="H129" i="1"/>
  <c r="N129" i="1"/>
  <c r="H113" i="1"/>
  <c r="N113" i="1"/>
  <c r="H84" i="1"/>
  <c r="N84" i="1"/>
  <c r="H117" i="1"/>
  <c r="N117" i="1"/>
  <c r="H92" i="1"/>
  <c r="N92" i="1"/>
  <c r="I146" i="1"/>
  <c r="P146" i="1" s="1"/>
  <c r="O146" i="1"/>
  <c r="I162" i="1"/>
  <c r="P162" i="1" s="1"/>
  <c r="O162" i="1"/>
  <c r="I158" i="1"/>
  <c r="P158" i="1" s="1"/>
  <c r="O158" i="1"/>
  <c r="L10" i="1"/>
  <c r="L327" i="1" s="1"/>
  <c r="Q326" i="1"/>
  <c r="I117" i="1" l="1"/>
  <c r="P117" i="1" s="1"/>
  <c r="O117" i="1"/>
  <c r="I113" i="1"/>
  <c r="P113" i="1" s="1"/>
  <c r="O113" i="1"/>
  <c r="I121" i="1"/>
  <c r="P121" i="1" s="1"/>
  <c r="O121" i="1"/>
  <c r="I125" i="1"/>
  <c r="P125" i="1" s="1"/>
  <c r="O125" i="1"/>
  <c r="N326" i="1"/>
  <c r="I92" i="1"/>
  <c r="P92" i="1" s="1"/>
  <c r="O92" i="1"/>
  <c r="I84" i="1"/>
  <c r="P84" i="1" s="1"/>
  <c r="O84" i="1"/>
  <c r="I129" i="1"/>
  <c r="P129" i="1" s="1"/>
  <c r="O129" i="1"/>
  <c r="I88" i="1"/>
  <c r="P88" i="1" s="1"/>
  <c r="O88" i="1"/>
  <c r="P326" i="1" l="1"/>
  <c r="O326" i="1"/>
</calcChain>
</file>

<file path=xl/sharedStrings.xml><?xml version="1.0" encoding="utf-8"?>
<sst xmlns="http://schemas.openxmlformats.org/spreadsheetml/2006/main" count="1583" uniqueCount="131">
  <si>
    <t>Item</t>
  </si>
  <si>
    <t>Description</t>
  </si>
  <si>
    <t>Size</t>
  </si>
  <si>
    <t>Qty</t>
  </si>
  <si>
    <t>Total</t>
  </si>
  <si>
    <t>3XL</t>
  </si>
  <si>
    <t>Yellow (Lime)/Navy</t>
  </si>
  <si>
    <t>2XL</t>
  </si>
  <si>
    <t>XL</t>
  </si>
  <si>
    <t>L</t>
  </si>
  <si>
    <t>M</t>
  </si>
  <si>
    <t>Logo location &amp; Print Type</t>
  </si>
  <si>
    <t>Logo:</t>
  </si>
  <si>
    <t>Orange/Navy</t>
  </si>
  <si>
    <t>Example</t>
  </si>
  <si>
    <t>Total
(AUD)</t>
  </si>
  <si>
    <t>Unit Price (AUD)</t>
  </si>
  <si>
    <t>DNC Hi Vis Cotton Drill Reversible Vest with M3 Tape</t>
  </si>
  <si>
    <t>Yellow</t>
  </si>
  <si>
    <t>Orange</t>
  </si>
  <si>
    <t>TTMC - W17 Arc rated 10 Cal Polo Shirt</t>
  </si>
  <si>
    <t>Navy</t>
  </si>
  <si>
    <t>Waist Size</t>
  </si>
  <si>
    <t>107cms</t>
  </si>
  <si>
    <t>102cms</t>
  </si>
  <si>
    <t>97cms</t>
  </si>
  <si>
    <t>92cms</t>
  </si>
  <si>
    <t>ARC Armour TTMC - W17 Ar Rated Overall</t>
  </si>
  <si>
    <t>40 Cal Premium Bib Overall</t>
  </si>
  <si>
    <t>NA</t>
  </si>
  <si>
    <t>All purpose Mechanic Gloves - Force360 MX3</t>
  </si>
  <si>
    <t>Bump Caps - Long (EBCL) Peak Safety Hard Hat</t>
  </si>
  <si>
    <t>Orange Hi Vis</t>
  </si>
  <si>
    <t>Nexus Helmet Reflective Hard Hat with Sticker Kits — Blue Stickers</t>
  </si>
  <si>
    <t>6717FR Evaporative Cooling FR Hard Hat Line Pad and Neck Shade</t>
  </si>
  <si>
    <t>Bison XT Zip Lace Up Safety Boots</t>
  </si>
  <si>
    <t>Black</t>
  </si>
  <si>
    <t>FXD WB.2 Nitrolite Mid Height Work Safety Boot</t>
  </si>
  <si>
    <t>Shimano Evair Fishing Shoes</t>
  </si>
  <si>
    <t>Deep Navy</t>
  </si>
  <si>
    <t>Grey Orange</t>
  </si>
  <si>
    <t>Xspex Safety Specs - Smoke</t>
  </si>
  <si>
    <t>CLC Custom Leathercraft 1134 Carpenter's Tool Backpack, 44 Pockets, Padded Back Support, Black, 13.75"W x 16"H x 8.5"D</t>
  </si>
  <si>
    <t>Dager Explore 6300 Face Mask</t>
  </si>
  <si>
    <t>Dager Filter Rd40</t>
  </si>
  <si>
    <t>Liquid Handwash Soap - 20 Litres</t>
  </si>
  <si>
    <t>Syzmik ZW120 Mens Lightweight Tradie Short Sleeve Shirt</t>
  </si>
  <si>
    <t>Grey</t>
  </si>
  <si>
    <t>Sand</t>
  </si>
  <si>
    <t>DNC Mens Twin Flip Pocket Cotton Chambray Short Sleeve</t>
  </si>
  <si>
    <t>Blue</t>
  </si>
  <si>
    <t>White</t>
  </si>
  <si>
    <t>L - XL</t>
  </si>
  <si>
    <t>Biz Collection Ladies City Polo</t>
  </si>
  <si>
    <t>PPE Purchase Order — Lot 2</t>
  </si>
  <si>
    <r>
      <t>Entity:</t>
    </r>
    <r>
      <rPr>
        <sz val="10"/>
        <color theme="1"/>
        <rFont val="Calibri"/>
        <family val="2"/>
        <scheme val="minor"/>
      </rPr>
      <t xml:space="preserve"> Ministry of Line and Phoenix Islands Development (MLPID)</t>
    </r>
  </si>
  <si>
    <t>MLPID logo left front chest
Save Energy logo at back in the centre in white background</t>
  </si>
  <si>
    <t>Blaklader 3374 Flame Retardant Pique Polo Shirt</t>
  </si>
  <si>
    <t>Fristads 784 PFLA Flamestat Long Sleeve Polo Shirt</t>
  </si>
  <si>
    <t>Navy with yellow stripe at collabone</t>
  </si>
  <si>
    <t>Helly Hansen Lifa Active hi Vis Polo</t>
  </si>
  <si>
    <t>Yellow with reflective panels</t>
  </si>
  <si>
    <t>Orange with reflective panels</t>
  </si>
  <si>
    <t>Blaklader Pique UV Protection Polo</t>
  </si>
  <si>
    <t>Hurricane Hi vis Jacket with Tape (Waterproof &amp; Windproof)</t>
  </si>
  <si>
    <t>ARC Armour TTMC - W17 Arc Rated Jacket</t>
  </si>
  <si>
    <t>ARC Rated 10 CAL / CM2 Belt Loot</t>
  </si>
  <si>
    <t>82cms</t>
  </si>
  <si>
    <t>Millar Air Core Tower Workers Safety Harness (Non-Metallic)</t>
  </si>
  <si>
    <t>2.0M Adjustable Lanyard with 19mm Snap Hook Each End</t>
  </si>
  <si>
    <t>Captive D Triple Acting Karabiner - 30kN</t>
  </si>
  <si>
    <t>1.8M Webbing Pole Straps with 19mm Hooks</t>
  </si>
  <si>
    <t>Powergrab Kevlar Latex Dip Gloves</t>
  </si>
  <si>
    <t>Leather Working Gloves</t>
  </si>
  <si>
    <t>Class 2 Rubber Insulating Gloves - up to 20,000V</t>
  </si>
  <si>
    <t>The Power Gripz Leather Protectors (Lineman Gloves)</t>
  </si>
  <si>
    <t>MAX33 Earmuff Hygiene Kit</t>
  </si>
  <si>
    <t>Viper Hard Hat Class 5 with Earmuffs</t>
  </si>
  <si>
    <t>Velocity Safety Specs - Smoke</t>
  </si>
  <si>
    <t>Xspex Safety Specs - Bronze</t>
  </si>
  <si>
    <t>Sungard SPF50 Sunscreen - Bottle 2500ml (2.5 litres)</t>
  </si>
  <si>
    <t>Sungard SPF50 Sunscreen - Carabiner Tube 75ml</t>
  </si>
  <si>
    <r>
      <t>AS1200 Universal Fit Protective Face Shield - HRC2, 12 CAL/CM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(Front Brim - AS1200U)</t>
    </r>
  </si>
  <si>
    <r>
      <t>ARC Flash Kit - 74 CAL/CM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Switchgear Premium Hood</t>
    </r>
  </si>
  <si>
    <t>ARC Flash Kit - 74 CAL Premium Jacket</t>
  </si>
  <si>
    <t>One size</t>
  </si>
  <si>
    <t>Pop 'N' Work Ground FX 10x10 Tent (FX101011) — Customised Tent</t>
  </si>
  <si>
    <t>Electrical Warning Strip - Roll length 500 meters</t>
  </si>
  <si>
    <t>EPDM Safety Ground Mats 1mx1mx6mm</t>
  </si>
  <si>
    <t>Type</t>
  </si>
  <si>
    <t>Class 0, 1000v</t>
  </si>
  <si>
    <t>Class 4, 46kv</t>
  </si>
  <si>
    <t>Traffic / Pedestrian Cones</t>
  </si>
  <si>
    <t>Extendable pop-up cone</t>
  </si>
  <si>
    <t>Classic traffic one</t>
  </si>
  <si>
    <t>Mag Slab Cable Cover (Roll)</t>
  </si>
  <si>
    <t>Roll</t>
  </si>
  <si>
    <t>3M P2 N95 Particulate Dust (&amp; other particles) Mask Respirator (Safety Mask)</t>
  </si>
  <si>
    <t>Industrial Burns First Aid Kit in Soft Carry Bag</t>
  </si>
  <si>
    <t>Permatex Fast Orange Fine Pumice Lotion Hand Oil and Grease Cleaner - 1 gallon bottle with pump</t>
  </si>
  <si>
    <t>Skullerz 8972 LED Class C Cap-Style Hard Hat + Lead Light - Ratchet Suspension and Sun Shield</t>
  </si>
  <si>
    <t>Safety Mask</t>
  </si>
  <si>
    <t>First Aid CarryBag</t>
  </si>
  <si>
    <t>Pump</t>
  </si>
  <si>
    <t>Class C Hard Hat</t>
  </si>
  <si>
    <t>Cooling and Neck Shade</t>
  </si>
  <si>
    <t>MLPID logo left front chest
Save Energy logo right front chest in white background</t>
  </si>
  <si>
    <t>MLPID logo left front chest
Save Energy logo right front chest/pocket position in white background</t>
  </si>
  <si>
    <t>Portwest DermiFlex Plus Glove - A351</t>
  </si>
  <si>
    <t>Base Dealer Safety Boot - B0652</t>
  </si>
  <si>
    <t>Blaklader 1564 High Visibility Work Trousers</t>
  </si>
  <si>
    <t>Navy/Orange Hi Vis</t>
  </si>
  <si>
    <t>Navy/Yellow Hi Vis</t>
  </si>
  <si>
    <t>Blaklader Hi Vis Polo Shirt 3338 Mens</t>
  </si>
  <si>
    <t>Tuff Nut Ratchet Hard Hat</t>
  </si>
  <si>
    <t>Yellow Hi Vis</t>
  </si>
  <si>
    <t>Vortex Earplugs - Uncorded (Pack of 200)</t>
  </si>
  <si>
    <t>112cms</t>
  </si>
  <si>
    <t>Class O Rubber Insulating Gloves - up to 1000V - Yellow</t>
  </si>
  <si>
    <t>Welding Gloves -Weldmark GPCR</t>
  </si>
  <si>
    <t>Helly Hansen Womesn Manchester Polo Shirt</t>
  </si>
  <si>
    <t>MLPID logo left side of sleeve
Save Energy logo right front chest in white background</t>
  </si>
  <si>
    <t xml:space="preserve">Placement of Save Energy Logo at back of item 11"-12.5" wide by proportional height. </t>
  </si>
  <si>
    <t xml:space="preserve">Placement of Save Energy Logo at front of item 3"-4" of photo size portrait. </t>
  </si>
  <si>
    <t>Grand Total</t>
  </si>
  <si>
    <t>MLPID logo centre front of hard bump caps</t>
  </si>
  <si>
    <t>MLPID logo placed on left side pocket
Save Energy logo on right side pocket</t>
  </si>
  <si>
    <t>MLPID logo centre front of bib</t>
  </si>
  <si>
    <t>2022 to 2024</t>
  </si>
  <si>
    <t>Employer Check Only</t>
  </si>
  <si>
    <t>"Same" or "Alternative" or "Not Supplied"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</si>
</sst>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164" fontId="2" fillId="4" borderId="0" xfId="0" applyNumberFormat="1" applyFont="1" applyFill="1" applyAlignment="1">
      <alignment vertical="center"/>
    </xf>
    <xf numFmtId="2" fontId="2" fillId="4" borderId="0" xfId="0" applyNumberFormat="1" applyFont="1" applyFill="1" applyAlignment="1">
      <alignment horizontal="right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1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1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16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microsoft.com/office/2007/relationships/hdphoto" Target="../media/hdphoto1.wdp"/><Relationship Id="rId63" Type="http://schemas.openxmlformats.org/officeDocument/2006/relationships/image" Target="../media/image61.jpeg"/><Relationship Id="rId68" Type="http://schemas.openxmlformats.org/officeDocument/2006/relationships/image" Target="../media/image66.png"/><Relationship Id="rId7" Type="http://schemas.openxmlformats.org/officeDocument/2006/relationships/image" Target="../media/image7.jpeg"/><Relationship Id="rId71" Type="http://schemas.openxmlformats.org/officeDocument/2006/relationships/image" Target="../media/image69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6.jpeg"/><Relationship Id="rId66" Type="http://schemas.openxmlformats.org/officeDocument/2006/relationships/image" Target="../media/image6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microsoft.com/office/2007/relationships/hdphoto" Target="../media/hdphoto2.wdp"/><Relationship Id="rId61" Type="http://schemas.openxmlformats.org/officeDocument/2006/relationships/image" Target="../media/image59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58.jpeg"/><Relationship Id="rId65" Type="http://schemas.openxmlformats.org/officeDocument/2006/relationships/image" Target="../media/image63.png"/><Relationship Id="rId73" Type="http://schemas.openxmlformats.org/officeDocument/2006/relationships/image" Target="../media/image7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5.png"/><Relationship Id="rId64" Type="http://schemas.openxmlformats.org/officeDocument/2006/relationships/image" Target="../media/image62.png"/><Relationship Id="rId69" Type="http://schemas.openxmlformats.org/officeDocument/2006/relationships/image" Target="../media/image67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7.png"/><Relationship Id="rId67" Type="http://schemas.openxmlformats.org/officeDocument/2006/relationships/image" Target="../media/image65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0.jpeg"/><Relationship Id="rId70" Type="http://schemas.openxmlformats.org/officeDocument/2006/relationships/image" Target="../media/image68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4.jpeg"/><Relationship Id="rId18" Type="http://schemas.openxmlformats.org/officeDocument/2006/relationships/image" Target="../media/image55.png"/><Relationship Id="rId26" Type="http://schemas.openxmlformats.org/officeDocument/2006/relationships/image" Target="../media/image63.png"/><Relationship Id="rId39" Type="http://schemas.openxmlformats.org/officeDocument/2006/relationships/image" Target="../media/image77.png"/><Relationship Id="rId3" Type="http://schemas.openxmlformats.org/officeDocument/2006/relationships/image" Target="../media/image3.png"/><Relationship Id="rId21" Type="http://schemas.openxmlformats.org/officeDocument/2006/relationships/image" Target="../media/image57.png"/><Relationship Id="rId34" Type="http://schemas.openxmlformats.org/officeDocument/2006/relationships/image" Target="../media/image71.png"/><Relationship Id="rId42" Type="http://schemas.openxmlformats.org/officeDocument/2006/relationships/image" Target="../media/image29.jpeg"/><Relationship Id="rId47" Type="http://schemas.openxmlformats.org/officeDocument/2006/relationships/image" Target="../media/image35.jpeg"/><Relationship Id="rId50" Type="http://schemas.openxmlformats.org/officeDocument/2006/relationships/image" Target="../media/image49.png"/><Relationship Id="rId7" Type="http://schemas.openxmlformats.org/officeDocument/2006/relationships/image" Target="../media/image8.png"/><Relationship Id="rId12" Type="http://schemas.openxmlformats.org/officeDocument/2006/relationships/image" Target="../media/image43.jpeg"/><Relationship Id="rId17" Type="http://schemas.microsoft.com/office/2007/relationships/hdphoto" Target="../media/hdphoto1.wdp"/><Relationship Id="rId25" Type="http://schemas.openxmlformats.org/officeDocument/2006/relationships/image" Target="../media/image62.png"/><Relationship Id="rId33" Type="http://schemas.openxmlformats.org/officeDocument/2006/relationships/image" Target="../media/image70.png"/><Relationship Id="rId38" Type="http://schemas.openxmlformats.org/officeDocument/2006/relationships/image" Target="../media/image27.png"/><Relationship Id="rId46" Type="http://schemas.openxmlformats.org/officeDocument/2006/relationships/image" Target="../media/image19.png"/><Relationship Id="rId2" Type="http://schemas.openxmlformats.org/officeDocument/2006/relationships/image" Target="../media/image2.png"/><Relationship Id="rId16" Type="http://schemas.openxmlformats.org/officeDocument/2006/relationships/image" Target="../media/image54.png"/><Relationship Id="rId20" Type="http://schemas.openxmlformats.org/officeDocument/2006/relationships/image" Target="../media/image56.jpeg"/><Relationship Id="rId29" Type="http://schemas.openxmlformats.org/officeDocument/2006/relationships/image" Target="../media/image66.png"/><Relationship Id="rId41" Type="http://schemas.openxmlformats.org/officeDocument/2006/relationships/image" Target="../media/image78.png"/><Relationship Id="rId1" Type="http://schemas.openxmlformats.org/officeDocument/2006/relationships/image" Target="../media/image1.png"/><Relationship Id="rId6" Type="http://schemas.openxmlformats.org/officeDocument/2006/relationships/image" Target="../media/image7.jpeg"/><Relationship Id="rId11" Type="http://schemas.openxmlformats.org/officeDocument/2006/relationships/image" Target="../media/image42.jpeg"/><Relationship Id="rId24" Type="http://schemas.openxmlformats.org/officeDocument/2006/relationships/image" Target="../media/image60.jpeg"/><Relationship Id="rId32" Type="http://schemas.openxmlformats.org/officeDocument/2006/relationships/image" Target="../media/image69.png"/><Relationship Id="rId37" Type="http://schemas.openxmlformats.org/officeDocument/2006/relationships/image" Target="../media/image76.png"/><Relationship Id="rId40" Type="http://schemas.openxmlformats.org/officeDocument/2006/relationships/image" Target="../media/image26.jpeg"/><Relationship Id="rId45" Type="http://schemas.openxmlformats.org/officeDocument/2006/relationships/image" Target="../media/image79.png"/><Relationship Id="rId5" Type="http://schemas.openxmlformats.org/officeDocument/2006/relationships/image" Target="../media/image5.png"/><Relationship Id="rId15" Type="http://schemas.openxmlformats.org/officeDocument/2006/relationships/image" Target="../media/image53.jpeg"/><Relationship Id="rId23" Type="http://schemas.openxmlformats.org/officeDocument/2006/relationships/image" Target="../media/image59.jpeg"/><Relationship Id="rId28" Type="http://schemas.openxmlformats.org/officeDocument/2006/relationships/image" Target="../media/image73.png"/><Relationship Id="rId36" Type="http://schemas.openxmlformats.org/officeDocument/2006/relationships/image" Target="../media/image23.png"/><Relationship Id="rId49" Type="http://schemas.openxmlformats.org/officeDocument/2006/relationships/image" Target="../media/image48.jpeg"/><Relationship Id="rId10" Type="http://schemas.openxmlformats.org/officeDocument/2006/relationships/image" Target="../media/image28.jpeg"/><Relationship Id="rId19" Type="http://schemas.microsoft.com/office/2007/relationships/hdphoto" Target="../media/hdphoto2.wdp"/><Relationship Id="rId31" Type="http://schemas.openxmlformats.org/officeDocument/2006/relationships/image" Target="../media/image68.png"/><Relationship Id="rId44" Type="http://schemas.openxmlformats.org/officeDocument/2006/relationships/image" Target="../media/image31.png"/><Relationship Id="rId52" Type="http://schemas.openxmlformats.org/officeDocument/2006/relationships/image" Target="../media/image51.jpeg"/><Relationship Id="rId4" Type="http://schemas.openxmlformats.org/officeDocument/2006/relationships/image" Target="../media/image4.png"/><Relationship Id="rId9" Type="http://schemas.openxmlformats.org/officeDocument/2006/relationships/image" Target="../media/image14.png"/><Relationship Id="rId14" Type="http://schemas.openxmlformats.org/officeDocument/2006/relationships/image" Target="../media/image52.jpeg"/><Relationship Id="rId22" Type="http://schemas.openxmlformats.org/officeDocument/2006/relationships/image" Target="../media/image58.jpeg"/><Relationship Id="rId27" Type="http://schemas.openxmlformats.org/officeDocument/2006/relationships/image" Target="../media/image72.png"/><Relationship Id="rId30" Type="http://schemas.openxmlformats.org/officeDocument/2006/relationships/image" Target="../media/image74.png"/><Relationship Id="rId35" Type="http://schemas.openxmlformats.org/officeDocument/2006/relationships/image" Target="../media/image75.png"/><Relationship Id="rId43" Type="http://schemas.openxmlformats.org/officeDocument/2006/relationships/image" Target="../media/image30.jpeg"/><Relationship Id="rId48" Type="http://schemas.openxmlformats.org/officeDocument/2006/relationships/image" Target="../media/image80.jpeg"/><Relationship Id="rId8" Type="http://schemas.openxmlformats.org/officeDocument/2006/relationships/image" Target="../media/image13.jpeg"/><Relationship Id="rId51" Type="http://schemas.openxmlformats.org/officeDocument/2006/relationships/image" Target="../media/image5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6.png"/><Relationship Id="rId3" Type="http://schemas.openxmlformats.org/officeDocument/2006/relationships/image" Target="../media/image81.png"/><Relationship Id="rId7" Type="http://schemas.openxmlformats.org/officeDocument/2006/relationships/image" Target="../media/image8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84.png"/><Relationship Id="rId5" Type="http://schemas.openxmlformats.org/officeDocument/2006/relationships/image" Target="../media/image83.png"/><Relationship Id="rId10" Type="http://schemas.openxmlformats.org/officeDocument/2006/relationships/image" Target="../media/image88.png"/><Relationship Id="rId4" Type="http://schemas.openxmlformats.org/officeDocument/2006/relationships/image" Target="../media/image82.png"/><Relationship Id="rId9" Type="http://schemas.openxmlformats.org/officeDocument/2006/relationships/image" Target="../media/image8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19051</xdr:rowOff>
    </xdr:from>
    <xdr:to>
      <xdr:col>1</xdr:col>
      <xdr:colOff>942976</xdr:colOff>
      <xdr:row>3</xdr:row>
      <xdr:rowOff>3837</xdr:rowOff>
    </xdr:to>
    <xdr:pic>
      <xdr:nvPicPr>
        <xdr:cNvPr id="89" name="Picture 88" descr="Logo&#10;&#10;Description automatically generated">
          <a:extLst>
            <a:ext uri="{FF2B5EF4-FFF2-40B4-BE49-F238E27FC236}">
              <a16:creationId xmlns:a16="http://schemas.microsoft.com/office/drawing/2014/main" id="{C88988AF-0788-4F83-87DF-61C4C82E8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6" y="628651"/>
          <a:ext cx="876300" cy="861086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</xdr:row>
      <xdr:rowOff>38100</xdr:rowOff>
    </xdr:from>
    <xdr:to>
      <xdr:col>2</xdr:col>
      <xdr:colOff>1143000</xdr:colOff>
      <xdr:row>2</xdr:row>
      <xdr:rowOff>838201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61279E6A-4416-4A23-8252-5ED1E6408B1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647700"/>
          <a:ext cx="990600" cy="8001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85726</xdr:colOff>
      <xdr:row>5</xdr:row>
      <xdr:rowOff>257176</xdr:rowOff>
    </xdr:from>
    <xdr:to>
      <xdr:col>3</xdr:col>
      <xdr:colOff>1190625</xdr:colOff>
      <xdr:row>9</xdr:row>
      <xdr:rowOff>142875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633641F-A103-4B73-A953-7721590AC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90976" y="2352676"/>
          <a:ext cx="1104899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12</xdr:row>
      <xdr:rowOff>95250</xdr:rowOff>
    </xdr:from>
    <xdr:to>
      <xdr:col>3</xdr:col>
      <xdr:colOff>1104900</xdr:colOff>
      <xdr:row>15</xdr:row>
      <xdr:rowOff>142875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DE46CF21-ED84-4F4B-B584-3DC2029F5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8125" y="4324350"/>
          <a:ext cx="962025" cy="96202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123826</xdr:colOff>
      <xdr:row>18</xdr:row>
      <xdr:rowOff>19051</xdr:rowOff>
    </xdr:from>
    <xdr:to>
      <xdr:col>3</xdr:col>
      <xdr:colOff>1228726</xdr:colOff>
      <xdr:row>21</xdr:row>
      <xdr:rowOff>209551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7193B1CE-99A0-4850-B04B-CB0599DE0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6" y="6076951"/>
          <a:ext cx="1104900" cy="11049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24</xdr:row>
      <xdr:rowOff>19051</xdr:rowOff>
    </xdr:from>
    <xdr:to>
      <xdr:col>3</xdr:col>
      <xdr:colOff>1248878</xdr:colOff>
      <xdr:row>27</xdr:row>
      <xdr:rowOff>228601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4BDD3BBA-5CA3-4741-98B8-F70CE95ED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71925" y="7905751"/>
          <a:ext cx="1182203" cy="112395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35</xdr:row>
      <xdr:rowOff>209551</xdr:rowOff>
    </xdr:from>
    <xdr:to>
      <xdr:col>3</xdr:col>
      <xdr:colOff>1181100</xdr:colOff>
      <xdr:row>39</xdr:row>
      <xdr:rowOff>85725</xdr:rowOff>
    </xdr:to>
    <xdr:pic>
      <xdr:nvPicPr>
        <xdr:cNvPr id="99" name="Picture 98" descr="Blaklader 3326 Pique UV-Protection Polo">
          <a:extLst>
            <a:ext uri="{FF2B5EF4-FFF2-40B4-BE49-F238E27FC236}">
              <a16:creationId xmlns:a16="http://schemas.microsoft.com/office/drawing/2014/main" id="{57384638-8BF3-47FA-9D80-7D3C5BA2E792}"/>
            </a:ext>
          </a:extLst>
        </xdr:cNvPr>
        <xdr:cNvPicPr/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48125" y="11449051"/>
          <a:ext cx="1038225" cy="1095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85726</xdr:colOff>
      <xdr:row>29</xdr:row>
      <xdr:rowOff>238125</xdr:rowOff>
    </xdr:from>
    <xdr:to>
      <xdr:col>3</xdr:col>
      <xdr:colOff>1171576</xdr:colOff>
      <xdr:row>33</xdr:row>
      <xdr:rowOff>104775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B2C14ABB-2C1A-4045-A292-957E2CF6C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90976" y="9648825"/>
          <a:ext cx="1085850" cy="1085850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46</xdr:row>
      <xdr:rowOff>247651</xdr:rowOff>
    </xdr:from>
    <xdr:to>
      <xdr:col>3</xdr:col>
      <xdr:colOff>1000125</xdr:colOff>
      <xdr:row>49</xdr:row>
      <xdr:rowOff>238125</xdr:rowOff>
    </xdr:to>
    <xdr:pic>
      <xdr:nvPicPr>
        <xdr:cNvPr id="102" name="Picture 101" descr="A close-up of a jacket&#10;&#10;Description automatically generated with low confidence">
          <a:extLst>
            <a:ext uri="{FF2B5EF4-FFF2-40B4-BE49-F238E27FC236}">
              <a16:creationId xmlns:a16="http://schemas.microsoft.com/office/drawing/2014/main" id="{3F06AC97-2E40-4712-BFAC-2FE47B766AF7}"/>
            </a:ext>
          </a:extLst>
        </xdr:cNvPr>
        <xdr:cNvPicPr/>
      </xdr:nvPicPr>
      <xdr:blipFill rotWithShape="1"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76700" y="14839951"/>
          <a:ext cx="828675" cy="904874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133351</xdr:colOff>
      <xdr:row>41</xdr:row>
      <xdr:rowOff>200025</xdr:rowOff>
    </xdr:from>
    <xdr:to>
      <xdr:col>3</xdr:col>
      <xdr:colOff>981075</xdr:colOff>
      <xdr:row>44</xdr:row>
      <xdr:rowOff>217242</xdr:rowOff>
    </xdr:to>
    <xdr:pic>
      <xdr:nvPicPr>
        <xdr:cNvPr id="103" name="Picture 102" descr="A green and yellow jacket&#10;&#10;Description automatically generated with medium confidence">
          <a:extLst>
            <a:ext uri="{FF2B5EF4-FFF2-40B4-BE49-F238E27FC236}">
              <a16:creationId xmlns:a16="http://schemas.microsoft.com/office/drawing/2014/main" id="{8E5B4EF2-21CB-4D88-A801-821A7ED1F50E}"/>
            </a:ext>
          </a:extLst>
        </xdr:cNvPr>
        <xdr:cNvPicPr/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38601" y="13268325"/>
          <a:ext cx="847724" cy="931617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51</xdr:row>
      <xdr:rowOff>200025</xdr:rowOff>
    </xdr:from>
    <xdr:to>
      <xdr:col>3</xdr:col>
      <xdr:colOff>1171575</xdr:colOff>
      <xdr:row>55</xdr:row>
      <xdr:rowOff>114300</xdr:rowOff>
    </xdr:to>
    <xdr:pic>
      <xdr:nvPicPr>
        <xdr:cNvPr id="106" name="Picture 105" descr="Cotton Drill Reversible Vest With Reflective Tape">
          <a:extLst>
            <a:ext uri="{FF2B5EF4-FFF2-40B4-BE49-F238E27FC236}">
              <a16:creationId xmlns:a16="http://schemas.microsoft.com/office/drawing/2014/main" id="{9E211E38-591E-4583-998A-207DA2A8DE90}"/>
            </a:ext>
          </a:extLst>
        </xdr:cNvPr>
        <xdr:cNvPicPr/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81451" y="16316325"/>
          <a:ext cx="1095374" cy="1133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57151</xdr:colOff>
      <xdr:row>57</xdr:row>
      <xdr:rowOff>241301</xdr:rowOff>
    </xdr:from>
    <xdr:to>
      <xdr:col>3</xdr:col>
      <xdr:colOff>1196975</xdr:colOff>
      <xdr:row>61</xdr:row>
      <xdr:rowOff>161925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9C6B169B-DC6A-4C51-989B-CCF571F01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2401" y="18186401"/>
          <a:ext cx="1139824" cy="1139824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63</xdr:row>
      <xdr:rowOff>238125</xdr:rowOff>
    </xdr:from>
    <xdr:to>
      <xdr:col>3</xdr:col>
      <xdr:colOff>1190625</xdr:colOff>
      <xdr:row>67</xdr:row>
      <xdr:rowOff>161925</xdr:rowOff>
    </xdr:to>
    <xdr:pic>
      <xdr:nvPicPr>
        <xdr:cNvPr id="109" name="Picture 108" descr="Large image 0">
          <a:extLst>
            <a:ext uri="{FF2B5EF4-FFF2-40B4-BE49-F238E27FC236}">
              <a16:creationId xmlns:a16="http://schemas.microsoft.com/office/drawing/2014/main" id="{062767E9-12D0-492D-B5F7-EE7530F7F6BC}"/>
            </a:ext>
          </a:extLst>
        </xdr:cNvPr>
        <xdr:cNvPicPr/>
      </xdr:nvPicPr>
      <xdr:blipFill rotWithShape="1"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76700" y="20012025"/>
          <a:ext cx="1019175" cy="1143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381001</xdr:colOff>
      <xdr:row>69</xdr:row>
      <xdr:rowOff>47625</xdr:rowOff>
    </xdr:from>
    <xdr:to>
      <xdr:col>3</xdr:col>
      <xdr:colOff>1104900</xdr:colOff>
      <xdr:row>74</xdr:row>
      <xdr:rowOff>266700</xdr:rowOff>
    </xdr:to>
    <xdr:pic>
      <xdr:nvPicPr>
        <xdr:cNvPr id="111" name="Picture 110" descr="A picture containing clothing, necktie, person, trouser&#10;&#10;Description automatically generated">
          <a:extLst>
            <a:ext uri="{FF2B5EF4-FFF2-40B4-BE49-F238E27FC236}">
              <a16:creationId xmlns:a16="http://schemas.microsoft.com/office/drawing/2014/main" id="{DE49EB63-93CA-4FB9-ABBD-DB3F0B8EAA9F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86251" y="21650325"/>
          <a:ext cx="723899" cy="1743075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76</xdr:row>
      <xdr:rowOff>9526</xdr:rowOff>
    </xdr:from>
    <xdr:to>
      <xdr:col>3</xdr:col>
      <xdr:colOff>1114425</xdr:colOff>
      <xdr:row>79</xdr:row>
      <xdr:rowOff>276226</xdr:rowOff>
    </xdr:to>
    <xdr:pic>
      <xdr:nvPicPr>
        <xdr:cNvPr id="113" name="Picture 112" descr="A picture containing toy&#10;&#10;Description automatically generated">
          <a:extLst>
            <a:ext uri="{FF2B5EF4-FFF2-40B4-BE49-F238E27FC236}">
              <a16:creationId xmlns:a16="http://schemas.microsoft.com/office/drawing/2014/main" id="{750FA33D-8426-476C-ABC0-DC16597DB2EC}"/>
            </a:ext>
          </a:extLst>
        </xdr:cNvPr>
        <xdr:cNvPicPr/>
      </xdr:nvPicPr>
      <xdr:blipFill rotWithShape="1"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6897"/>
        <a:stretch/>
      </xdr:blipFill>
      <xdr:spPr bwMode="auto">
        <a:xfrm>
          <a:off x="4105276" y="23745826"/>
          <a:ext cx="914399" cy="1181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114300</xdr:colOff>
      <xdr:row>81</xdr:row>
      <xdr:rowOff>47625</xdr:rowOff>
    </xdr:from>
    <xdr:to>
      <xdr:col>3</xdr:col>
      <xdr:colOff>1171575</xdr:colOff>
      <xdr:row>83</xdr:row>
      <xdr:rowOff>257175</xdr:rowOff>
    </xdr:to>
    <xdr:pic>
      <xdr:nvPicPr>
        <xdr:cNvPr id="115" name="Picture 114" descr="A picture containing timeline&#10;&#10;Description automatically generated">
          <a:extLst>
            <a:ext uri="{FF2B5EF4-FFF2-40B4-BE49-F238E27FC236}">
              <a16:creationId xmlns:a16="http://schemas.microsoft.com/office/drawing/2014/main" id="{F555208B-5A93-4773-B670-8B02B186E731}"/>
            </a:ext>
          </a:extLst>
        </xdr:cNvPr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019550" y="25307925"/>
          <a:ext cx="1057275" cy="81915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85</xdr:row>
      <xdr:rowOff>28575</xdr:rowOff>
    </xdr:from>
    <xdr:to>
      <xdr:col>3</xdr:col>
      <xdr:colOff>971550</xdr:colOff>
      <xdr:row>87</xdr:row>
      <xdr:rowOff>276225</xdr:rowOff>
    </xdr:to>
    <xdr:pic>
      <xdr:nvPicPr>
        <xdr:cNvPr id="117" name="Picture 116" descr="A picture containing indoor, metalware, carabiner, connector&#10;&#10;Description automatically generated">
          <a:extLst>
            <a:ext uri="{FF2B5EF4-FFF2-40B4-BE49-F238E27FC236}">
              <a16:creationId xmlns:a16="http://schemas.microsoft.com/office/drawing/2014/main" id="{8F0E3DC2-25D9-4680-A8CD-3A8B2A32D7F2}"/>
            </a:ext>
          </a:extLst>
        </xdr:cNvPr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86225" y="26508075"/>
          <a:ext cx="790575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89</xdr:row>
      <xdr:rowOff>38101</xdr:rowOff>
    </xdr:from>
    <xdr:to>
      <xdr:col>3</xdr:col>
      <xdr:colOff>1162050</xdr:colOff>
      <xdr:row>91</xdr:row>
      <xdr:rowOff>266700</xdr:rowOff>
    </xdr:to>
    <xdr:pic>
      <xdr:nvPicPr>
        <xdr:cNvPr id="119" name="Picture 118" descr="A picture containing weapon&#10;&#10;Description automatically generated">
          <a:extLst>
            <a:ext uri="{FF2B5EF4-FFF2-40B4-BE49-F238E27FC236}">
              <a16:creationId xmlns:a16="http://schemas.microsoft.com/office/drawing/2014/main" id="{31D86B2A-DB39-48CB-A125-CCD99E7E08F9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019551" y="27736801"/>
          <a:ext cx="1047749" cy="838199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93</xdr:row>
      <xdr:rowOff>76200</xdr:rowOff>
    </xdr:from>
    <xdr:to>
      <xdr:col>3</xdr:col>
      <xdr:colOff>1143000</xdr:colOff>
      <xdr:row>96</xdr:row>
      <xdr:rowOff>219075</xdr:rowOff>
    </xdr:to>
    <xdr:pic>
      <xdr:nvPicPr>
        <xdr:cNvPr id="121" name="Picture 120" descr="A close-up of a glove&#10;&#10;Description automatically generated with medium confidence">
          <a:extLst>
            <a:ext uri="{FF2B5EF4-FFF2-40B4-BE49-F238E27FC236}">
              <a16:creationId xmlns:a16="http://schemas.microsoft.com/office/drawing/2014/main" id="{DF7D24D7-68D9-407D-86D1-346CD4350BAF}"/>
            </a:ext>
          </a:extLst>
        </xdr:cNvPr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8994100"/>
          <a:ext cx="1019175" cy="105727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98</xdr:row>
      <xdr:rowOff>38101</xdr:rowOff>
    </xdr:from>
    <xdr:to>
      <xdr:col>3</xdr:col>
      <xdr:colOff>1047750</xdr:colOff>
      <xdr:row>100</xdr:row>
      <xdr:rowOff>285751</xdr:rowOff>
    </xdr:to>
    <xdr:pic>
      <xdr:nvPicPr>
        <xdr:cNvPr id="123" name="Picture 122" descr="A picture containing handwear, clothing&#10;&#10;Description automatically generated">
          <a:extLst>
            <a:ext uri="{FF2B5EF4-FFF2-40B4-BE49-F238E27FC236}">
              <a16:creationId xmlns:a16="http://schemas.microsoft.com/office/drawing/2014/main" id="{2CC64799-EE07-4E01-B70C-6F55B432FC2A}"/>
            </a:ext>
          </a:extLst>
        </xdr:cNvPr>
        <xdr:cNvPicPr/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4325" y="30480001"/>
          <a:ext cx="828675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102</xdr:row>
      <xdr:rowOff>38101</xdr:rowOff>
    </xdr:from>
    <xdr:to>
      <xdr:col>3</xdr:col>
      <xdr:colOff>1123950</xdr:colOff>
      <xdr:row>104</xdr:row>
      <xdr:rowOff>242127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24233D05-8F1F-4D88-9E3F-C29EA425EF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b="-671"/>
        <a:stretch/>
      </xdr:blipFill>
      <xdr:spPr>
        <a:xfrm>
          <a:off x="4019550" y="31699201"/>
          <a:ext cx="1009650" cy="81362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106</xdr:row>
      <xdr:rowOff>28575</xdr:rowOff>
    </xdr:from>
    <xdr:to>
      <xdr:col>3</xdr:col>
      <xdr:colOff>1123950</xdr:colOff>
      <xdr:row>108</xdr:row>
      <xdr:rowOff>257175</xdr:rowOff>
    </xdr:to>
    <xdr:pic>
      <xdr:nvPicPr>
        <xdr:cNvPr id="127" name="Picture 126" descr="A pair of ice skates&#10;&#10;Description automatically generated with medium confidence">
          <a:extLst>
            <a:ext uri="{FF2B5EF4-FFF2-40B4-BE49-F238E27FC236}">
              <a16:creationId xmlns:a16="http://schemas.microsoft.com/office/drawing/2014/main" id="{5C6163F5-A0E5-4324-8666-D0FAED5F0FCF}"/>
            </a:ext>
          </a:extLst>
        </xdr:cNvPr>
        <xdr:cNvPicPr/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95750" y="32908875"/>
          <a:ext cx="93345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295276</xdr:colOff>
      <xdr:row>110</xdr:row>
      <xdr:rowOff>47625</xdr:rowOff>
    </xdr:from>
    <xdr:to>
      <xdr:col>3</xdr:col>
      <xdr:colOff>1162052</xdr:colOff>
      <xdr:row>112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207EB5F5-8B2B-4F26-92D3-A0017DC142A5}"/>
            </a:ext>
          </a:extLst>
        </xdr:cNvPr>
        <xdr:cNvPicPr/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00526" y="34147125"/>
          <a:ext cx="866776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390525</xdr:colOff>
      <xdr:row>114</xdr:row>
      <xdr:rowOff>133350</xdr:rowOff>
    </xdr:from>
    <xdr:to>
      <xdr:col>3</xdr:col>
      <xdr:colOff>1190625</xdr:colOff>
      <xdr:row>116</xdr:row>
      <xdr:rowOff>247650</xdr:rowOff>
    </xdr:to>
    <xdr:pic>
      <xdr:nvPicPr>
        <xdr:cNvPr id="130" name="Picture 129" descr="Surface chart&#10;&#10;Description automatically generated">
          <a:extLst>
            <a:ext uri="{FF2B5EF4-FFF2-40B4-BE49-F238E27FC236}">
              <a16:creationId xmlns:a16="http://schemas.microsoft.com/office/drawing/2014/main" id="{8CA103D5-E60E-4AE9-8418-478E8196C5E4}"/>
            </a:ext>
          </a:extLst>
        </xdr:cNvPr>
        <xdr:cNvPicPr/>
      </xdr:nvPicPr>
      <xdr:blipFill rotWithShape="1"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95775" y="37890450"/>
          <a:ext cx="80010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476250</xdr:colOff>
      <xdr:row>118</xdr:row>
      <xdr:rowOff>47626</xdr:rowOff>
    </xdr:from>
    <xdr:to>
      <xdr:col>3</xdr:col>
      <xdr:colOff>1171576</xdr:colOff>
      <xdr:row>120</xdr:row>
      <xdr:rowOff>228600</xdr:rowOff>
    </xdr:to>
    <xdr:pic>
      <xdr:nvPicPr>
        <xdr:cNvPr id="131" name="Picture 130" descr="A picture containing headdress, helmet, clothing&#10;&#10;Description automatically generated">
          <a:extLst>
            <a:ext uri="{FF2B5EF4-FFF2-40B4-BE49-F238E27FC236}">
              <a16:creationId xmlns:a16="http://schemas.microsoft.com/office/drawing/2014/main" id="{3DE83B19-3D30-422D-84E9-CA1323ED9657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381500" y="41462326"/>
          <a:ext cx="695326" cy="790574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122</xdr:row>
      <xdr:rowOff>66675</xdr:rowOff>
    </xdr:from>
    <xdr:to>
      <xdr:col>3</xdr:col>
      <xdr:colOff>1133475</xdr:colOff>
      <xdr:row>124</xdr:row>
      <xdr:rowOff>200025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330EB6B7-7C7E-4EAF-B2FA-C30409E3D952}"/>
            </a:ext>
          </a:extLst>
        </xdr:cNvPr>
        <xdr:cNvPicPr/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67175" y="37823775"/>
          <a:ext cx="971550" cy="742950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126</xdr:row>
      <xdr:rowOff>28575</xdr:rowOff>
    </xdr:from>
    <xdr:to>
      <xdr:col>3</xdr:col>
      <xdr:colOff>1181100</xdr:colOff>
      <xdr:row>128</xdr:row>
      <xdr:rowOff>276225</xdr:rowOff>
    </xdr:to>
    <xdr:pic>
      <xdr:nvPicPr>
        <xdr:cNvPr id="135" name="Picture 134" descr="A picture containing indoor, helmet&#10;&#10;Description automatically generated">
          <a:extLst>
            <a:ext uri="{FF2B5EF4-FFF2-40B4-BE49-F238E27FC236}">
              <a16:creationId xmlns:a16="http://schemas.microsoft.com/office/drawing/2014/main" id="{8205B588-F288-422D-A2DF-F9DE973F1200}"/>
            </a:ext>
          </a:extLst>
        </xdr:cNvPr>
        <xdr:cNvPicPr/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38600" y="39004875"/>
          <a:ext cx="1047750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142876</xdr:colOff>
      <xdr:row>130</xdr:row>
      <xdr:rowOff>285751</xdr:rowOff>
    </xdr:from>
    <xdr:to>
      <xdr:col>3</xdr:col>
      <xdr:colOff>1171575</xdr:colOff>
      <xdr:row>133</xdr:row>
      <xdr:rowOff>285751</xdr:rowOff>
    </xdr:to>
    <xdr:pic>
      <xdr:nvPicPr>
        <xdr:cNvPr id="136" name="Picture 135" descr="A black boot with laces&#10;&#10;Description automatically generated with medium confidence">
          <a:extLst>
            <a:ext uri="{FF2B5EF4-FFF2-40B4-BE49-F238E27FC236}">
              <a16:creationId xmlns:a16="http://schemas.microsoft.com/office/drawing/2014/main" id="{976E0E09-47AB-4D2E-BB28-D16AD89BDF26}"/>
            </a:ext>
          </a:extLst>
        </xdr:cNvPr>
        <xdr:cNvPicPr/>
      </xdr:nvPicPr>
      <xdr:blipFill rotWithShape="1"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6" y="40481251"/>
          <a:ext cx="1028699" cy="914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95250</xdr:colOff>
      <xdr:row>139</xdr:row>
      <xdr:rowOff>66676</xdr:rowOff>
    </xdr:from>
    <xdr:to>
      <xdr:col>3</xdr:col>
      <xdr:colOff>1200151</xdr:colOff>
      <xdr:row>141</xdr:row>
      <xdr:rowOff>104776</xdr:rowOff>
    </xdr:to>
    <xdr:pic>
      <xdr:nvPicPr>
        <xdr:cNvPr id="138" name="Picture 137" descr="A picture containing spectacles, sunglasses&#10;&#10;Description automatically generated">
          <a:extLst>
            <a:ext uri="{FF2B5EF4-FFF2-40B4-BE49-F238E27FC236}">
              <a16:creationId xmlns:a16="http://schemas.microsoft.com/office/drawing/2014/main" id="{667C76D8-DDFF-4E4C-A654-07D11E311981}"/>
            </a:ext>
          </a:extLst>
        </xdr:cNvPr>
        <xdr:cNvPicPr/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00500" y="43005376"/>
          <a:ext cx="1104901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143</xdr:row>
      <xdr:rowOff>85725</xdr:rowOff>
    </xdr:from>
    <xdr:to>
      <xdr:col>3</xdr:col>
      <xdr:colOff>1246415</xdr:colOff>
      <xdr:row>145</xdr:row>
      <xdr:rowOff>240124</xdr:rowOff>
    </xdr:to>
    <xdr:pic>
      <xdr:nvPicPr>
        <xdr:cNvPr id="140" name="Picture 139" descr="A pair of sunglasses&#10;&#10;Description automatically generated with medium confidence">
          <a:extLst>
            <a:ext uri="{FF2B5EF4-FFF2-40B4-BE49-F238E27FC236}">
              <a16:creationId xmlns:a16="http://schemas.microsoft.com/office/drawing/2014/main" id="{3FE3AA7B-3A12-4A4B-82BD-55ACFB034C1A}"/>
            </a:ext>
          </a:extLst>
        </xdr:cNvPr>
        <xdr:cNvPicPr/>
      </xdr:nvPicPr>
      <xdr:blipFill rotWithShape="1"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44243625"/>
          <a:ext cx="1151164" cy="7639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85725</xdr:colOff>
      <xdr:row>147</xdr:row>
      <xdr:rowOff>38101</xdr:rowOff>
    </xdr:from>
    <xdr:to>
      <xdr:col>3</xdr:col>
      <xdr:colOff>1228725</xdr:colOff>
      <xdr:row>149</xdr:row>
      <xdr:rowOff>123825</xdr:rowOff>
    </xdr:to>
    <xdr:pic>
      <xdr:nvPicPr>
        <xdr:cNvPr id="141" name="Picture 140" descr="A pair of sunglasses&#10;&#10;Description automatically generated with low confidence">
          <a:extLst>
            <a:ext uri="{FF2B5EF4-FFF2-40B4-BE49-F238E27FC236}">
              <a16:creationId xmlns:a16="http://schemas.microsoft.com/office/drawing/2014/main" id="{A6D874D5-6D3F-4C12-AD29-8E8DE7724FF8}"/>
            </a:ext>
          </a:extLst>
        </xdr:cNvPr>
        <xdr:cNvPicPr/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990975" y="45415201"/>
          <a:ext cx="1143000" cy="695324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151</xdr:row>
      <xdr:rowOff>28575</xdr:rowOff>
    </xdr:from>
    <xdr:to>
      <xdr:col>3</xdr:col>
      <xdr:colOff>876300</xdr:colOff>
      <xdr:row>153</xdr:row>
      <xdr:rowOff>267150</xdr:rowOff>
    </xdr:to>
    <xdr:pic>
      <xdr:nvPicPr>
        <xdr:cNvPr id="143" name="Picture 142" descr="A picture containing text, toiletry&#10;&#10;Description automatically generated">
          <a:extLst>
            <a:ext uri="{FF2B5EF4-FFF2-40B4-BE49-F238E27FC236}">
              <a16:creationId xmlns:a16="http://schemas.microsoft.com/office/drawing/2014/main" id="{70B63B69-9B48-4655-A61C-12ECC7847682}"/>
            </a:ext>
          </a:extLst>
        </xdr:cNvPr>
        <xdr:cNvPicPr/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81475" y="46624875"/>
          <a:ext cx="600075" cy="848175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514352</xdr:colOff>
      <xdr:row>155</xdr:row>
      <xdr:rowOff>66675</xdr:rowOff>
    </xdr:from>
    <xdr:to>
      <xdr:col>3</xdr:col>
      <xdr:colOff>771526</xdr:colOff>
      <xdr:row>157</xdr:row>
      <xdr:rowOff>257175</xdr:rowOff>
    </xdr:to>
    <xdr:pic>
      <xdr:nvPicPr>
        <xdr:cNvPr id="144" name="Picture 143" descr="Graphical user interface, application&#10;&#10;Description automatically generated">
          <a:extLst>
            <a:ext uri="{FF2B5EF4-FFF2-40B4-BE49-F238E27FC236}">
              <a16:creationId xmlns:a16="http://schemas.microsoft.com/office/drawing/2014/main" id="{AECAE893-6D44-4AA3-B26B-CD1A0D6F176F}"/>
            </a:ext>
          </a:extLst>
        </xdr:cNvPr>
        <xdr:cNvPicPr/>
      </xdr:nvPicPr>
      <xdr:blipFill rotWithShape="1"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19602" y="47882175"/>
          <a:ext cx="257174" cy="800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285751</xdr:colOff>
      <xdr:row>159</xdr:row>
      <xdr:rowOff>19051</xdr:rowOff>
    </xdr:from>
    <xdr:to>
      <xdr:col>3</xdr:col>
      <xdr:colOff>952501</xdr:colOff>
      <xdr:row>161</xdr:row>
      <xdr:rowOff>247651</xdr:rowOff>
    </xdr:to>
    <xdr:pic>
      <xdr:nvPicPr>
        <xdr:cNvPr id="146" name="Picture 145" descr="A picture containing logo&#10;&#10;Description automatically generated">
          <a:extLst>
            <a:ext uri="{FF2B5EF4-FFF2-40B4-BE49-F238E27FC236}">
              <a16:creationId xmlns:a16="http://schemas.microsoft.com/office/drawing/2014/main" id="{07BCB302-43FD-40D4-AC61-29FC5232717B}"/>
            </a:ext>
          </a:extLst>
        </xdr:cNvPr>
        <xdr:cNvPicPr/>
      </xdr:nvPicPr>
      <xdr:blipFill rotWithShape="1"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10097" t="1" b="2075"/>
        <a:stretch/>
      </xdr:blipFill>
      <xdr:spPr bwMode="auto">
        <a:xfrm>
          <a:off x="4191001" y="49053751"/>
          <a:ext cx="66675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247651</xdr:colOff>
      <xdr:row>163</xdr:row>
      <xdr:rowOff>57150</xdr:rowOff>
    </xdr:from>
    <xdr:to>
      <xdr:col>3</xdr:col>
      <xdr:colOff>923925</xdr:colOff>
      <xdr:row>166</xdr:row>
      <xdr:rowOff>0</xdr:rowOff>
    </xdr:to>
    <xdr:pic>
      <xdr:nvPicPr>
        <xdr:cNvPr id="148" name="Picture 147" descr="A picture containing person, person&#10;&#10;Description automatically generated">
          <a:extLst>
            <a:ext uri="{FF2B5EF4-FFF2-40B4-BE49-F238E27FC236}">
              <a16:creationId xmlns:a16="http://schemas.microsoft.com/office/drawing/2014/main" id="{49B74D9B-AE45-4E6D-9286-9CF1F6675A36}"/>
            </a:ext>
          </a:extLst>
        </xdr:cNvPr>
        <xdr:cNvPicPr/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52901" y="50311050"/>
          <a:ext cx="676274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266701</xdr:colOff>
      <xdr:row>167</xdr:row>
      <xdr:rowOff>28575</xdr:rowOff>
    </xdr:from>
    <xdr:to>
      <xdr:col>3</xdr:col>
      <xdr:colOff>942975</xdr:colOff>
      <xdr:row>169</xdr:row>
      <xdr:rowOff>276225</xdr:rowOff>
    </xdr:to>
    <xdr:pic>
      <xdr:nvPicPr>
        <xdr:cNvPr id="149" name="Picture 148" descr="A picture containing person, person&#10;&#10;Description automatically generated">
          <a:extLst>
            <a:ext uri="{FF2B5EF4-FFF2-40B4-BE49-F238E27FC236}">
              <a16:creationId xmlns:a16="http://schemas.microsoft.com/office/drawing/2014/main" id="{BB5C9EED-8F6A-4E80-BE88-977335EC06D4}"/>
            </a:ext>
          </a:extLst>
        </xdr:cNvPr>
        <xdr:cNvPicPr/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71951" y="51501675"/>
          <a:ext cx="676274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171</xdr:row>
      <xdr:rowOff>76200</xdr:rowOff>
    </xdr:from>
    <xdr:to>
      <xdr:col>3</xdr:col>
      <xdr:colOff>1038225</xdr:colOff>
      <xdr:row>173</xdr:row>
      <xdr:rowOff>238125</xdr:rowOff>
    </xdr:to>
    <xdr:pic>
      <xdr:nvPicPr>
        <xdr:cNvPr id="151" name="Picture 150" descr="A picture containing grass, outdoor object, tent, green&#10;&#10;Description automatically generated">
          <a:extLst>
            <a:ext uri="{FF2B5EF4-FFF2-40B4-BE49-F238E27FC236}">
              <a16:creationId xmlns:a16="http://schemas.microsoft.com/office/drawing/2014/main" id="{CA45D2D7-B7D5-46AC-85E7-760EF62E987F}"/>
            </a:ext>
          </a:extLst>
        </xdr:cNvPr>
        <xdr:cNvPicPr/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33850" y="52768500"/>
          <a:ext cx="809625" cy="77152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175</xdr:row>
      <xdr:rowOff>9525</xdr:rowOff>
    </xdr:from>
    <xdr:to>
      <xdr:col>3</xdr:col>
      <xdr:colOff>952500</xdr:colOff>
      <xdr:row>177</xdr:row>
      <xdr:rowOff>285750</xdr:rowOff>
    </xdr:to>
    <xdr:pic>
      <xdr:nvPicPr>
        <xdr:cNvPr id="153" name="Picture 152" descr="A close-up of a red ball&#10;&#10;Description automatically generated with low confidence">
          <a:extLst>
            <a:ext uri="{FF2B5EF4-FFF2-40B4-BE49-F238E27FC236}">
              <a16:creationId xmlns:a16="http://schemas.microsoft.com/office/drawing/2014/main" id="{AE77845A-66EA-46FA-87C7-45739F5BC652}"/>
            </a:ext>
          </a:extLst>
        </xdr:cNvPr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143375" y="53921025"/>
          <a:ext cx="714375" cy="88582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179</xdr:row>
      <xdr:rowOff>104775</xdr:rowOff>
    </xdr:from>
    <xdr:to>
      <xdr:col>3</xdr:col>
      <xdr:colOff>1162051</xdr:colOff>
      <xdr:row>181</xdr:row>
      <xdr:rowOff>219075</xdr:rowOff>
    </xdr:to>
    <xdr:pic>
      <xdr:nvPicPr>
        <xdr:cNvPr id="155" name="Picture 154" descr="A picture containing text, businesscard&#10;&#10;Description automatically generated">
          <a:extLst>
            <a:ext uri="{FF2B5EF4-FFF2-40B4-BE49-F238E27FC236}">
              <a16:creationId xmlns:a16="http://schemas.microsoft.com/office/drawing/2014/main" id="{8DD87D83-7B63-41A4-A323-AC7FB5B8900C}"/>
            </a:ext>
          </a:extLst>
        </xdr:cNvPr>
        <xdr:cNvPicPr/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19551" y="55235475"/>
          <a:ext cx="104775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183</xdr:row>
      <xdr:rowOff>104776</xdr:rowOff>
    </xdr:from>
    <xdr:to>
      <xdr:col>3</xdr:col>
      <xdr:colOff>733425</xdr:colOff>
      <xdr:row>184</xdr:row>
      <xdr:rowOff>295276</xdr:rowOff>
    </xdr:to>
    <xdr:pic>
      <xdr:nvPicPr>
        <xdr:cNvPr id="157" name="Picture 156" descr="A picture containing orange, colorful&#10;&#10;Description automatically generated">
          <a:extLst>
            <a:ext uri="{FF2B5EF4-FFF2-40B4-BE49-F238E27FC236}">
              <a16:creationId xmlns:a16="http://schemas.microsoft.com/office/drawing/2014/main" id="{871F8E4E-E703-4EE1-93A7-206A33D56ED7}"/>
            </a:ext>
          </a:extLst>
        </xdr:cNvPr>
        <xdr:cNvPicPr/>
      </xdr:nvPicPr>
      <xdr:blipFill rotWithShape="1"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38600" y="56454676"/>
          <a:ext cx="600075" cy="495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819150</xdr:colOff>
      <xdr:row>184</xdr:row>
      <xdr:rowOff>57148</xdr:rowOff>
    </xdr:from>
    <xdr:to>
      <xdr:col>3</xdr:col>
      <xdr:colOff>1228725</xdr:colOff>
      <xdr:row>185</xdr:row>
      <xdr:rowOff>238125</xdr:rowOff>
    </xdr:to>
    <xdr:pic>
      <xdr:nvPicPr>
        <xdr:cNvPr id="158" name="Picture 157" descr="A picture containing orange, bottle&#10;&#10;Description automatically generated">
          <a:extLst>
            <a:ext uri="{FF2B5EF4-FFF2-40B4-BE49-F238E27FC236}">
              <a16:creationId xmlns:a16="http://schemas.microsoft.com/office/drawing/2014/main" id="{F07AB683-97E7-4ED6-B08E-8A1FCC102495}"/>
            </a:ext>
          </a:extLst>
        </xdr:cNvPr>
        <xdr:cNvPicPr/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24400" y="56711848"/>
          <a:ext cx="409575" cy="485777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187</xdr:row>
      <xdr:rowOff>76200</xdr:rowOff>
    </xdr:from>
    <xdr:to>
      <xdr:col>3</xdr:col>
      <xdr:colOff>1114425</xdr:colOff>
      <xdr:row>189</xdr:row>
      <xdr:rowOff>209550</xdr:rowOff>
    </xdr:to>
    <xdr:pic>
      <xdr:nvPicPr>
        <xdr:cNvPr id="161" name="Picture 160" descr="A picture containing chart&#10;&#10;Description automatically generated">
          <a:extLst>
            <a:ext uri="{FF2B5EF4-FFF2-40B4-BE49-F238E27FC236}">
              <a16:creationId xmlns:a16="http://schemas.microsoft.com/office/drawing/2014/main" id="{E89C627E-8043-41EE-B960-46DE54306342}"/>
            </a:ext>
          </a:extLst>
        </xdr:cNvPr>
        <xdr:cNvPicPr/>
      </xdr:nvPicPr>
      <xdr:blipFill rotWithShape="1"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10025" y="57645300"/>
          <a:ext cx="1009650" cy="7429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171450</xdr:colOff>
      <xdr:row>191</xdr:row>
      <xdr:rowOff>28576</xdr:rowOff>
    </xdr:from>
    <xdr:to>
      <xdr:col>3</xdr:col>
      <xdr:colOff>962025</xdr:colOff>
      <xdr:row>193</xdr:row>
      <xdr:rowOff>238126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D8F7C8B0-F737-44BC-95B0-EAA98503181B}"/>
            </a:ext>
          </a:extLst>
        </xdr:cNvPr>
        <xdr:cNvPicPr/>
      </xdr:nvPicPr>
      <xdr:blipFill rotWithShape="1"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76700" y="58816876"/>
          <a:ext cx="790575" cy="819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247650</xdr:colOff>
      <xdr:row>195</xdr:row>
      <xdr:rowOff>28576</xdr:rowOff>
    </xdr:from>
    <xdr:to>
      <xdr:col>3</xdr:col>
      <xdr:colOff>981075</xdr:colOff>
      <xdr:row>197</xdr:row>
      <xdr:rowOff>295276</xdr:rowOff>
    </xdr:to>
    <xdr:pic>
      <xdr:nvPicPr>
        <xdr:cNvPr id="165" name="Picture 164" descr="A stack of money&#10;&#10;Description automatically generated with low confidence">
          <a:extLst>
            <a:ext uri="{FF2B5EF4-FFF2-40B4-BE49-F238E27FC236}">
              <a16:creationId xmlns:a16="http://schemas.microsoft.com/office/drawing/2014/main" id="{2D0BBB01-E4B3-410B-84B6-647C19D4D316}"/>
            </a:ext>
          </a:extLst>
        </xdr:cNvPr>
        <xdr:cNvPicPr/>
      </xdr:nvPicPr>
      <xdr:blipFill rotWithShape="1"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2900" y="60036076"/>
          <a:ext cx="733425" cy="876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323850</xdr:colOff>
      <xdr:row>199</xdr:row>
      <xdr:rowOff>47625</xdr:rowOff>
    </xdr:from>
    <xdr:to>
      <xdr:col>3</xdr:col>
      <xdr:colOff>942975</xdr:colOff>
      <xdr:row>201</xdr:row>
      <xdr:rowOff>247650</xdr:rowOff>
    </xdr:to>
    <xdr:pic>
      <xdr:nvPicPr>
        <xdr:cNvPr id="167" name="Picture 166" descr="A picture containing orange&#10;&#10;Description automatically generated">
          <a:extLst>
            <a:ext uri="{FF2B5EF4-FFF2-40B4-BE49-F238E27FC236}">
              <a16:creationId xmlns:a16="http://schemas.microsoft.com/office/drawing/2014/main" id="{B3751E6A-50C0-4034-8905-A03C13773DB2}"/>
            </a:ext>
          </a:extLst>
        </xdr:cNvPr>
        <xdr:cNvPicPr/>
      </xdr:nvPicPr>
      <xdr:blipFill rotWithShape="1"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29100" y="61274325"/>
          <a:ext cx="61912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180976</xdr:colOff>
      <xdr:row>203</xdr:row>
      <xdr:rowOff>47625</xdr:rowOff>
    </xdr:from>
    <xdr:to>
      <xdr:col>3</xdr:col>
      <xdr:colOff>1123950</xdr:colOff>
      <xdr:row>205</xdr:row>
      <xdr:rowOff>266700</xdr:rowOff>
    </xdr:to>
    <xdr:pic>
      <xdr:nvPicPr>
        <xdr:cNvPr id="169" name="Picture 168" descr="A picture containing headdress, helmet, clothing&#10;&#10;Description automatically generated">
          <a:extLst>
            <a:ext uri="{FF2B5EF4-FFF2-40B4-BE49-F238E27FC236}">
              <a16:creationId xmlns:a16="http://schemas.microsoft.com/office/drawing/2014/main" id="{0935BC96-6889-4268-874F-CB76C920B5E5}"/>
            </a:ext>
          </a:extLst>
        </xdr:cNvPr>
        <xdr:cNvPicPr/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6226" y="62493525"/>
          <a:ext cx="942974" cy="82867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207</xdr:row>
      <xdr:rowOff>47625</xdr:rowOff>
    </xdr:from>
    <xdr:to>
      <xdr:col>3</xdr:col>
      <xdr:colOff>695325</xdr:colOff>
      <xdr:row>209</xdr:row>
      <xdr:rowOff>219075</xdr:rowOff>
    </xdr:to>
    <xdr:pic>
      <xdr:nvPicPr>
        <xdr:cNvPr id="172" name="Picture 171" descr="A yellow helmet on a white background&#10;&#10;Description automatically generated with medium confidence">
          <a:extLst>
            <a:ext uri="{FF2B5EF4-FFF2-40B4-BE49-F238E27FC236}">
              <a16:creationId xmlns:a16="http://schemas.microsoft.com/office/drawing/2014/main" id="{AE355B0B-1772-43ED-989B-99549B32A953}"/>
            </a:ext>
          </a:extLst>
        </xdr:cNvPr>
        <xdr:cNvPicPr/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2400" y="63712725"/>
          <a:ext cx="638175" cy="781050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657226</xdr:colOff>
      <xdr:row>207</xdr:row>
      <xdr:rowOff>152401</xdr:rowOff>
    </xdr:from>
    <xdr:to>
      <xdr:col>3</xdr:col>
      <xdr:colOff>1197616</xdr:colOff>
      <xdr:row>209</xdr:row>
      <xdr:rowOff>207739</xdr:rowOff>
    </xdr:to>
    <xdr:pic>
      <xdr:nvPicPr>
        <xdr:cNvPr id="173" name="Picture 172" descr="A blue backpack with a handle&#10;&#10;Description automatically generated with low confidence">
          <a:extLst>
            <a:ext uri="{FF2B5EF4-FFF2-40B4-BE49-F238E27FC236}">
              <a16:creationId xmlns:a16="http://schemas.microsoft.com/office/drawing/2014/main" id="{265A7F4C-2E96-4A48-8FF2-B172AAE70861}"/>
            </a:ext>
          </a:extLst>
        </xdr:cNvPr>
        <xdr:cNvPicPr/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62476" y="63817501"/>
          <a:ext cx="540390" cy="664938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211</xdr:row>
      <xdr:rowOff>57149</xdr:rowOff>
    </xdr:from>
    <xdr:to>
      <xdr:col>3</xdr:col>
      <xdr:colOff>1028701</xdr:colOff>
      <xdr:row>214</xdr:row>
      <xdr:rowOff>171450</xdr:rowOff>
    </xdr:to>
    <xdr:pic>
      <xdr:nvPicPr>
        <xdr:cNvPr id="174" name="Picture 173" descr="A green and black athletic shoe&#10;&#10;Description automatically generated with low confidence">
          <a:extLst>
            <a:ext uri="{FF2B5EF4-FFF2-40B4-BE49-F238E27FC236}">
              <a16:creationId xmlns:a16="http://schemas.microsoft.com/office/drawing/2014/main" id="{E78A9C55-AF99-4746-BBB6-7A579A0D1F1B}"/>
            </a:ext>
          </a:extLst>
        </xdr:cNvPr>
        <xdr:cNvPicPr/>
      </xdr:nvPicPr>
      <xdr:blipFill rotWithShape="1"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5" y="64941449"/>
          <a:ext cx="885826" cy="10287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47624</xdr:colOff>
      <xdr:row>217</xdr:row>
      <xdr:rowOff>228600</xdr:rowOff>
    </xdr:from>
    <xdr:to>
      <xdr:col>3</xdr:col>
      <xdr:colOff>647700</xdr:colOff>
      <xdr:row>220</xdr:row>
      <xdr:rowOff>285749</xdr:rowOff>
    </xdr:to>
    <xdr:pic>
      <xdr:nvPicPr>
        <xdr:cNvPr id="175" name="Picture 174" descr="A picture containing footwear, dark&#10;&#10;Description automatically generated">
          <a:extLst>
            <a:ext uri="{FF2B5EF4-FFF2-40B4-BE49-F238E27FC236}">
              <a16:creationId xmlns:a16="http://schemas.microsoft.com/office/drawing/2014/main" id="{670F3267-439C-4B09-91E3-058F3705C4AC}"/>
            </a:ext>
          </a:extLst>
        </xdr:cNvPr>
        <xdr:cNvPicPr/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52874" y="45605700"/>
          <a:ext cx="600076" cy="971549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217</xdr:row>
      <xdr:rowOff>242492</xdr:rowOff>
    </xdr:from>
    <xdr:to>
      <xdr:col>3</xdr:col>
      <xdr:colOff>1257300</xdr:colOff>
      <xdr:row>220</xdr:row>
      <xdr:rowOff>276225</xdr:rowOff>
    </xdr:to>
    <xdr:pic>
      <xdr:nvPicPr>
        <xdr:cNvPr id="176" name="Picture 175" descr="A picture containing green, dark, footwear&#10;&#10;Description automatically generated">
          <a:extLst>
            <a:ext uri="{FF2B5EF4-FFF2-40B4-BE49-F238E27FC236}">
              <a16:creationId xmlns:a16="http://schemas.microsoft.com/office/drawing/2014/main" id="{E438B443-741F-43CB-9918-3C30C5B18C6B}"/>
            </a:ext>
          </a:extLst>
        </xdr:cNvPr>
        <xdr:cNvPicPr/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81525" y="45619592"/>
          <a:ext cx="581025" cy="948133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225</xdr:row>
      <xdr:rowOff>28576</xdr:rowOff>
    </xdr:from>
    <xdr:to>
      <xdr:col>3</xdr:col>
      <xdr:colOff>1019175</xdr:colOff>
      <xdr:row>227</xdr:row>
      <xdr:rowOff>270580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58C23144-1993-4BCB-9BD0-E553632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29101" y="53330476"/>
          <a:ext cx="695324" cy="851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229</xdr:row>
      <xdr:rowOff>276226</xdr:rowOff>
    </xdr:from>
    <xdr:to>
      <xdr:col>3</xdr:col>
      <xdr:colOff>1152525</xdr:colOff>
      <xdr:row>232</xdr:row>
      <xdr:rowOff>115532</xdr:rowOff>
    </xdr:to>
    <xdr:pic>
      <xdr:nvPicPr>
        <xdr:cNvPr id="178" name="Picture 177" descr="A black and blue shoe&#10;&#10;Description automatically generated with low confidence">
          <a:extLst>
            <a:ext uri="{FF2B5EF4-FFF2-40B4-BE49-F238E27FC236}">
              <a16:creationId xmlns:a16="http://schemas.microsoft.com/office/drawing/2014/main" id="{DA648F49-B63C-47C5-BA03-2086DCE86AED}"/>
            </a:ext>
          </a:extLst>
        </xdr:cNvPr>
        <xdr:cNvPicPr/>
      </xdr:nvPicPr>
      <xdr:blipFill rotWithShape="1"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0" y="48091726"/>
          <a:ext cx="1057275" cy="7537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104775</xdr:colOff>
      <xdr:row>238</xdr:row>
      <xdr:rowOff>246460</xdr:rowOff>
    </xdr:from>
    <xdr:to>
      <xdr:col>3</xdr:col>
      <xdr:colOff>1162050</xdr:colOff>
      <xdr:row>241</xdr:row>
      <xdr:rowOff>38100</xdr:rowOff>
    </xdr:to>
    <xdr:pic>
      <xdr:nvPicPr>
        <xdr:cNvPr id="179" name="Picture 178" descr="A close-up of a shoe&#10;&#10;Description automatically generated with medium confidence">
          <a:extLst>
            <a:ext uri="{FF2B5EF4-FFF2-40B4-BE49-F238E27FC236}">
              <a16:creationId xmlns:a16="http://schemas.microsoft.com/office/drawing/2014/main" id="{EEA09FA4-5D68-4423-BD33-42BDA4E84251}"/>
            </a:ext>
          </a:extLst>
        </xdr:cNvPr>
        <xdr:cNvPicPr/>
      </xdr:nvPicPr>
      <xdr:blipFill rotWithShape="1"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10025" y="49585960"/>
          <a:ext cx="1057275" cy="7060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247650</xdr:colOff>
      <xdr:row>247</xdr:row>
      <xdr:rowOff>38100</xdr:rowOff>
    </xdr:from>
    <xdr:to>
      <xdr:col>3</xdr:col>
      <xdr:colOff>1009649</xdr:colOff>
      <xdr:row>249</xdr:row>
      <xdr:rowOff>266700</xdr:rowOff>
    </xdr:to>
    <xdr:pic>
      <xdr:nvPicPr>
        <xdr:cNvPr id="180" name="Picture 179" descr="Graphical user interface, application&#10;&#10;Description automatically generated">
          <a:extLst>
            <a:ext uri="{FF2B5EF4-FFF2-40B4-BE49-F238E27FC236}">
              <a16:creationId xmlns:a16="http://schemas.microsoft.com/office/drawing/2014/main" id="{8B0EF6E5-7795-4EE5-A49A-575F538C2992}"/>
            </a:ext>
          </a:extLst>
        </xdr:cNvPr>
        <xdr:cNvPicPr/>
      </xdr:nvPicPr>
      <xdr:blipFill rotWithShape="1">
        <a:blip xmlns:r="http://schemas.openxmlformats.org/officeDocument/2006/relationships" r:embed="rId54" cstate="screen">
          <a:extLst>
            <a:ext uri="{BEBA8EAE-BF5A-486C-A8C5-ECC9F3942E4B}">
              <a14:imgProps xmlns:a14="http://schemas.microsoft.com/office/drawing/2010/main">
                <a14:imgLayer r:embed="rId5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2900" y="54559200"/>
          <a:ext cx="761999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95251</xdr:colOff>
      <xdr:row>251</xdr:row>
      <xdr:rowOff>66675</xdr:rowOff>
    </xdr:from>
    <xdr:to>
      <xdr:col>3</xdr:col>
      <xdr:colOff>1200151</xdr:colOff>
      <xdr:row>253</xdr:row>
      <xdr:rowOff>180975</xdr:rowOff>
    </xdr:to>
    <xdr:pic>
      <xdr:nvPicPr>
        <xdr:cNvPr id="181" name="Picture 180" descr="A screenshot of a computer&#10;&#10;Description automatically generated with medium confidence">
          <a:extLst>
            <a:ext uri="{FF2B5EF4-FFF2-40B4-BE49-F238E27FC236}">
              <a16:creationId xmlns:a16="http://schemas.microsoft.com/office/drawing/2014/main" id="{285E7590-C83D-42E8-AB91-7708B798BB4E}"/>
            </a:ext>
          </a:extLst>
        </xdr:cNvPr>
        <xdr:cNvPicPr/>
      </xdr:nvPicPr>
      <xdr:blipFill rotWithShape="1">
        <a:blip xmlns:r="http://schemas.openxmlformats.org/officeDocument/2006/relationships" r:embed="rId56" cstate="screen">
          <a:extLst>
            <a:ext uri="{BEBA8EAE-BF5A-486C-A8C5-ECC9F3942E4B}">
              <a14:imgProps xmlns:a14="http://schemas.microsoft.com/office/drawing/2010/main">
                <a14:imgLayer r:embed="rId57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55806975"/>
          <a:ext cx="110490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171451</xdr:colOff>
      <xdr:row>255</xdr:row>
      <xdr:rowOff>180975</xdr:rowOff>
    </xdr:from>
    <xdr:to>
      <xdr:col>3</xdr:col>
      <xdr:colOff>1171575</xdr:colOff>
      <xdr:row>258</xdr:row>
      <xdr:rowOff>219075</xdr:rowOff>
    </xdr:to>
    <xdr:pic>
      <xdr:nvPicPr>
        <xdr:cNvPr id="182" name="Picture 181" descr="A picture containing clothing, shirt&#10;&#10;Description automatically generated">
          <a:extLst>
            <a:ext uri="{FF2B5EF4-FFF2-40B4-BE49-F238E27FC236}">
              <a16:creationId xmlns:a16="http://schemas.microsoft.com/office/drawing/2014/main" id="{EE999259-B80D-435D-AB4A-D5429E977C55}"/>
            </a:ext>
          </a:extLst>
        </xdr:cNvPr>
        <xdr:cNvPicPr/>
      </xdr:nvPicPr>
      <xdr:blipFill rotWithShape="1"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76701" y="78476475"/>
          <a:ext cx="1000124" cy="952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219076</xdr:colOff>
      <xdr:row>260</xdr:row>
      <xdr:rowOff>142875</xdr:rowOff>
    </xdr:from>
    <xdr:to>
      <xdr:col>3</xdr:col>
      <xdr:colOff>1200150</xdr:colOff>
      <xdr:row>263</xdr:row>
      <xdr:rowOff>266700</xdr:rowOff>
    </xdr:to>
    <xdr:pic>
      <xdr:nvPicPr>
        <xdr:cNvPr id="183" name="Picture 182" descr="A picture containing clothing, shirt&#10;&#10;Description automatically generated">
          <a:extLst>
            <a:ext uri="{FF2B5EF4-FFF2-40B4-BE49-F238E27FC236}">
              <a16:creationId xmlns:a16="http://schemas.microsoft.com/office/drawing/2014/main" id="{6DBA6101-FD51-43AA-83E8-D331BCE51477}"/>
            </a:ext>
          </a:extLst>
        </xdr:cNvPr>
        <xdr:cNvPicPr/>
      </xdr:nvPicPr>
      <xdr:blipFill rotWithShape="1"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500" t="3004" r="3750" b="3433"/>
        <a:stretch/>
      </xdr:blipFill>
      <xdr:spPr bwMode="auto">
        <a:xfrm>
          <a:off x="4124326" y="79962375"/>
          <a:ext cx="981074" cy="1038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190500</xdr:colOff>
      <xdr:row>265</xdr:row>
      <xdr:rowOff>190501</xdr:rowOff>
    </xdr:from>
    <xdr:to>
      <xdr:col>3</xdr:col>
      <xdr:colOff>1038225</xdr:colOff>
      <xdr:row>268</xdr:row>
      <xdr:rowOff>247651</xdr:rowOff>
    </xdr:to>
    <xdr:pic>
      <xdr:nvPicPr>
        <xdr:cNvPr id="184" name="Picture 183" descr="A picture containing clothing, person, person, shirt&#10;&#10;Description automatically generated">
          <a:extLst>
            <a:ext uri="{FF2B5EF4-FFF2-40B4-BE49-F238E27FC236}">
              <a16:creationId xmlns:a16="http://schemas.microsoft.com/office/drawing/2014/main" id="{16C1B44C-EAD5-43EB-9B24-09A71E142187}"/>
            </a:ext>
          </a:extLst>
        </xdr:cNvPr>
        <xdr:cNvPicPr/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95750" y="81534001"/>
          <a:ext cx="847725" cy="9715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285751</xdr:colOff>
      <xdr:row>270</xdr:row>
      <xdr:rowOff>28575</xdr:rowOff>
    </xdr:from>
    <xdr:to>
      <xdr:col>3</xdr:col>
      <xdr:colOff>1047751</xdr:colOff>
      <xdr:row>272</xdr:row>
      <xdr:rowOff>276225</xdr:rowOff>
    </xdr:to>
    <xdr:pic>
      <xdr:nvPicPr>
        <xdr:cNvPr id="186" name="Picture 185" descr="A picture containing text, green&#10;&#10;Description automatically generated">
          <a:extLst>
            <a:ext uri="{FF2B5EF4-FFF2-40B4-BE49-F238E27FC236}">
              <a16:creationId xmlns:a16="http://schemas.microsoft.com/office/drawing/2014/main" id="{65AED022-A320-42D4-812E-CA2CF0EA7971}"/>
            </a:ext>
          </a:extLst>
        </xdr:cNvPr>
        <xdr:cNvPicPr/>
      </xdr:nvPicPr>
      <xdr:blipFill rotWithShape="1"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91001" y="56988075"/>
          <a:ext cx="762000" cy="857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95251</xdr:colOff>
      <xdr:row>274</xdr:row>
      <xdr:rowOff>171450</xdr:rowOff>
    </xdr:from>
    <xdr:to>
      <xdr:col>3</xdr:col>
      <xdr:colOff>1143001</xdr:colOff>
      <xdr:row>278</xdr:row>
      <xdr:rowOff>228600</xdr:rowOff>
    </xdr:to>
    <xdr:pic>
      <xdr:nvPicPr>
        <xdr:cNvPr id="187" name="Picture 186" descr="A picture containing clothing&#10;&#10;Description automatically generated">
          <a:extLst>
            <a:ext uri="{FF2B5EF4-FFF2-40B4-BE49-F238E27FC236}">
              <a16:creationId xmlns:a16="http://schemas.microsoft.com/office/drawing/2014/main" id="{A0207F5E-F5B0-4E45-90C0-0EC811288B1C}"/>
            </a:ext>
          </a:extLst>
        </xdr:cNvPr>
        <xdr:cNvPicPr/>
      </xdr:nvPicPr>
      <xdr:blipFill rotWithShape="1"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84258150"/>
          <a:ext cx="1047750" cy="1276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381000</xdr:colOff>
      <xdr:row>280</xdr:row>
      <xdr:rowOff>38100</xdr:rowOff>
    </xdr:from>
    <xdr:to>
      <xdr:col>3</xdr:col>
      <xdr:colOff>866775</xdr:colOff>
      <xdr:row>284</xdr:row>
      <xdr:rowOff>228600</xdr:rowOff>
    </xdr:to>
    <xdr:pic>
      <xdr:nvPicPr>
        <xdr:cNvPr id="188" name="Picture 187" descr="A picture containing clothing, person, suit, standing&#10;&#10;Description automatically generated">
          <a:extLst>
            <a:ext uri="{FF2B5EF4-FFF2-40B4-BE49-F238E27FC236}">
              <a16:creationId xmlns:a16="http://schemas.microsoft.com/office/drawing/2014/main" id="{7E524DEC-C8D0-4747-8FD6-F05D69EC70AE}"/>
            </a:ext>
          </a:extLst>
        </xdr:cNvPr>
        <xdr:cNvPicPr/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86250" y="85953600"/>
          <a:ext cx="485775" cy="140970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142876</xdr:colOff>
      <xdr:row>286</xdr:row>
      <xdr:rowOff>95250</xdr:rowOff>
    </xdr:from>
    <xdr:to>
      <xdr:col>3</xdr:col>
      <xdr:colOff>1114426</xdr:colOff>
      <xdr:row>289</xdr:row>
      <xdr:rowOff>219075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7908BC50-565D-436C-9EB8-F609C9825A8C}"/>
            </a:ext>
          </a:extLst>
        </xdr:cNvPr>
        <xdr:cNvPicPr/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6" y="87839550"/>
          <a:ext cx="971550" cy="1038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291</xdr:row>
      <xdr:rowOff>295275</xdr:rowOff>
    </xdr:from>
    <xdr:to>
      <xdr:col>3</xdr:col>
      <xdr:colOff>1257300</xdr:colOff>
      <xdr:row>295</xdr:row>
      <xdr:rowOff>152400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B452BDA3-13FF-4AEC-A151-F265DBE38448}"/>
            </a:ext>
          </a:extLst>
        </xdr:cNvPr>
        <xdr:cNvPicPr/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89563575"/>
          <a:ext cx="12192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38100</xdr:colOff>
      <xdr:row>300</xdr:row>
      <xdr:rowOff>257175</xdr:rowOff>
    </xdr:from>
    <xdr:to>
      <xdr:col>3</xdr:col>
      <xdr:colOff>1143000</xdr:colOff>
      <xdr:row>305</xdr:row>
      <xdr:rowOff>133350</xdr:rowOff>
    </xdr:to>
    <xdr:grpSp>
      <xdr:nvGrpSpPr>
        <xdr:cNvPr id="195" name="Group 194">
          <a:extLst>
            <a:ext uri="{FF2B5EF4-FFF2-40B4-BE49-F238E27FC236}">
              <a16:creationId xmlns:a16="http://schemas.microsoft.com/office/drawing/2014/main" id="{99E6F755-E086-49DE-8F82-B00B71DAB0CE}"/>
            </a:ext>
          </a:extLst>
        </xdr:cNvPr>
        <xdr:cNvGrpSpPr/>
      </xdr:nvGrpSpPr>
      <xdr:grpSpPr>
        <a:xfrm>
          <a:off x="3943350" y="92268675"/>
          <a:ext cx="1104900" cy="1400175"/>
          <a:chOff x="2762250" y="189261750"/>
          <a:chExt cx="2419351" cy="2486024"/>
        </a:xfrm>
      </xdr:grpSpPr>
      <xdr:pic>
        <xdr:nvPicPr>
          <xdr:cNvPr id="196" name="Picture 195">
            <a:extLst>
              <a:ext uri="{FF2B5EF4-FFF2-40B4-BE49-F238E27FC236}">
                <a16:creationId xmlns:a16="http://schemas.microsoft.com/office/drawing/2014/main" id="{D526F110-6A95-4898-BA41-524EC3952FAA}"/>
              </a:ext>
            </a:extLst>
          </xdr:cNvPr>
          <xdr:cNvPicPr/>
        </xdr:nvPicPr>
        <xdr:blipFill>
          <a:blip xmlns:r="http://schemas.openxmlformats.org/officeDocument/2006/relationships" r:embed="rId6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62250" y="189261750"/>
            <a:ext cx="1200150" cy="24669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97" name="Picture 196">
            <a:extLst>
              <a:ext uri="{FF2B5EF4-FFF2-40B4-BE49-F238E27FC236}">
                <a16:creationId xmlns:a16="http://schemas.microsoft.com/office/drawing/2014/main" id="{16F8CD8C-5C45-4C37-BF07-5DA08B4B34D1}"/>
              </a:ext>
            </a:extLst>
          </xdr:cNvPr>
          <xdr:cNvPicPr/>
        </xdr:nvPicPr>
        <xdr:blipFill>
          <a:blip xmlns:r="http://schemas.openxmlformats.org/officeDocument/2006/relationships" r:embed="rId6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76701" y="189290325"/>
            <a:ext cx="1104900" cy="2457449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85725</xdr:colOff>
      <xdr:row>308</xdr:row>
      <xdr:rowOff>28575</xdr:rowOff>
    </xdr:from>
    <xdr:to>
      <xdr:col>3</xdr:col>
      <xdr:colOff>1152525</xdr:colOff>
      <xdr:row>312</xdr:row>
      <xdr:rowOff>209550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AE458786-E944-483B-B736-1E6C1B45E763}"/>
            </a:ext>
          </a:extLst>
        </xdr:cNvPr>
        <xdr:cNvGrpSpPr/>
      </xdr:nvGrpSpPr>
      <xdr:grpSpPr>
        <a:xfrm>
          <a:off x="3990975" y="94478475"/>
          <a:ext cx="1066800" cy="1400175"/>
          <a:chOff x="2716530" y="192261245"/>
          <a:chExt cx="2503170" cy="2541983"/>
        </a:xfrm>
      </xdr:grpSpPr>
      <xdr:pic>
        <xdr:nvPicPr>
          <xdr:cNvPr id="202" name="Picture 201">
            <a:extLst>
              <a:ext uri="{FF2B5EF4-FFF2-40B4-BE49-F238E27FC236}">
                <a16:creationId xmlns:a16="http://schemas.microsoft.com/office/drawing/2014/main" id="{1D18E660-D468-44F8-AA0F-9B709413B7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8"/>
          <a:stretch>
            <a:fillRect/>
          </a:stretch>
        </xdr:blipFill>
        <xdr:spPr>
          <a:xfrm>
            <a:off x="4048125" y="192261245"/>
            <a:ext cx="1171575" cy="2541983"/>
          </a:xfrm>
          <a:prstGeom prst="rect">
            <a:avLst/>
          </a:prstGeom>
        </xdr:spPr>
      </xdr:pic>
      <xdr:pic>
        <xdr:nvPicPr>
          <xdr:cNvPr id="203" name="Picture 202">
            <a:extLst>
              <a:ext uri="{FF2B5EF4-FFF2-40B4-BE49-F238E27FC236}">
                <a16:creationId xmlns:a16="http://schemas.microsoft.com/office/drawing/2014/main" id="{0D541BC4-9432-46F8-AC86-1514D9E4A488}"/>
              </a:ext>
            </a:extLst>
          </xdr:cNvPr>
          <xdr:cNvPicPr/>
        </xdr:nvPicPr>
        <xdr:blipFill>
          <a:blip xmlns:r="http://schemas.openxmlformats.org/officeDocument/2006/relationships" r:embed="rId6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16530" y="192290700"/>
            <a:ext cx="1215390" cy="25050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19051</xdr:colOff>
      <xdr:row>315</xdr:row>
      <xdr:rowOff>85726</xdr:rowOff>
    </xdr:from>
    <xdr:to>
      <xdr:col>3</xdr:col>
      <xdr:colOff>1285875</xdr:colOff>
      <xdr:row>318</xdr:row>
      <xdr:rowOff>28575</xdr:rowOff>
    </xdr:to>
    <xdr:grpSp>
      <xdr:nvGrpSpPr>
        <xdr:cNvPr id="216" name="Group 215">
          <a:extLst>
            <a:ext uri="{FF2B5EF4-FFF2-40B4-BE49-F238E27FC236}">
              <a16:creationId xmlns:a16="http://schemas.microsoft.com/office/drawing/2014/main" id="{067CCC49-18D4-4E84-A289-CFE3A7A4BAB9}"/>
            </a:ext>
          </a:extLst>
        </xdr:cNvPr>
        <xdr:cNvGrpSpPr/>
      </xdr:nvGrpSpPr>
      <xdr:grpSpPr>
        <a:xfrm>
          <a:off x="3924301" y="96669226"/>
          <a:ext cx="1266824" cy="857249"/>
          <a:chOff x="9991726" y="99040951"/>
          <a:chExt cx="1266824" cy="857249"/>
        </a:xfrm>
      </xdr:grpSpPr>
      <xdr:pic>
        <xdr:nvPicPr>
          <xdr:cNvPr id="211" name="Picture 210">
            <a:extLst>
              <a:ext uri="{FF2B5EF4-FFF2-40B4-BE49-F238E27FC236}">
                <a16:creationId xmlns:a16="http://schemas.microsoft.com/office/drawing/2014/main" id="{FCB221B1-D91E-4DD1-9126-23598119452D}"/>
              </a:ext>
            </a:extLst>
          </xdr:cNvPr>
          <xdr:cNvPicPr/>
        </xdr:nvPicPr>
        <xdr:blipFill>
          <a:blip xmlns:r="http://schemas.openxmlformats.org/officeDocument/2006/relationships" r:embed="rId7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91726" y="99046343"/>
            <a:ext cx="697909" cy="85185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12" name="Picture 211">
            <a:extLst>
              <a:ext uri="{FF2B5EF4-FFF2-40B4-BE49-F238E27FC236}">
                <a16:creationId xmlns:a16="http://schemas.microsoft.com/office/drawing/2014/main" id="{0B35DF5C-E659-4A10-98BC-5641B5385F5D}"/>
              </a:ext>
            </a:extLst>
          </xdr:cNvPr>
          <xdr:cNvPicPr/>
        </xdr:nvPicPr>
        <xdr:blipFill rotWithShape="1"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6978"/>
          <a:stretch/>
        </xdr:blipFill>
        <xdr:spPr bwMode="auto">
          <a:xfrm>
            <a:off x="10623661" y="99040951"/>
            <a:ext cx="634889" cy="857249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9526</xdr:colOff>
      <xdr:row>321</xdr:row>
      <xdr:rowOff>47626</xdr:rowOff>
    </xdr:from>
    <xdr:to>
      <xdr:col>3</xdr:col>
      <xdr:colOff>1285876</xdr:colOff>
      <xdr:row>323</xdr:row>
      <xdr:rowOff>257176</xdr:rowOff>
    </xdr:to>
    <xdr:grpSp>
      <xdr:nvGrpSpPr>
        <xdr:cNvPr id="218" name="Group 217">
          <a:extLst>
            <a:ext uri="{FF2B5EF4-FFF2-40B4-BE49-F238E27FC236}">
              <a16:creationId xmlns:a16="http://schemas.microsoft.com/office/drawing/2014/main" id="{2FA3E9EE-1507-4BB2-806A-7F30C757F8E8}"/>
            </a:ext>
          </a:extLst>
        </xdr:cNvPr>
        <xdr:cNvGrpSpPr/>
      </xdr:nvGrpSpPr>
      <xdr:grpSpPr>
        <a:xfrm>
          <a:off x="3914776" y="98459926"/>
          <a:ext cx="1276350" cy="819150"/>
          <a:chOff x="4571999" y="100631626"/>
          <a:chExt cx="1457326" cy="1009650"/>
        </a:xfrm>
      </xdr:grpSpPr>
      <xdr:pic>
        <xdr:nvPicPr>
          <xdr:cNvPr id="214" name="Picture 213">
            <a:extLst>
              <a:ext uri="{FF2B5EF4-FFF2-40B4-BE49-F238E27FC236}">
                <a16:creationId xmlns:a16="http://schemas.microsoft.com/office/drawing/2014/main" id="{D6FD44DC-B4AE-42AC-A9D5-A6FEFA64629A}"/>
              </a:ext>
            </a:extLst>
          </xdr:cNvPr>
          <xdr:cNvPicPr/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1999" y="100631626"/>
            <a:ext cx="749643" cy="10096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15" name="Picture 214">
            <a:extLst>
              <a:ext uri="{FF2B5EF4-FFF2-40B4-BE49-F238E27FC236}">
                <a16:creationId xmlns:a16="http://schemas.microsoft.com/office/drawing/2014/main" id="{6BF4A974-F0F9-4ABC-B63C-0AA81F60305E}"/>
              </a:ext>
            </a:extLst>
          </xdr:cNvPr>
          <xdr:cNvPicPr/>
        </xdr:nvPicPr>
        <xdr:blipFill rotWithShape="1"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8361"/>
          <a:stretch/>
        </xdr:blipFill>
        <xdr:spPr bwMode="auto">
          <a:xfrm>
            <a:off x="5248182" y="100637706"/>
            <a:ext cx="781143" cy="99708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19051</xdr:rowOff>
    </xdr:from>
    <xdr:to>
      <xdr:col>1</xdr:col>
      <xdr:colOff>942976</xdr:colOff>
      <xdr:row>3</xdr:row>
      <xdr:rowOff>3837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A4DD3C29-FC4A-46DE-9E6D-3E7E1D5A7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6" y="628651"/>
          <a:ext cx="876300" cy="861086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</xdr:row>
      <xdr:rowOff>38100</xdr:rowOff>
    </xdr:from>
    <xdr:to>
      <xdr:col>2</xdr:col>
      <xdr:colOff>1143000</xdr:colOff>
      <xdr:row>2</xdr:row>
      <xdr:rowOff>838201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05F713-F4E9-4B66-8743-44E0F284CDE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647700"/>
          <a:ext cx="990600" cy="8001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85726</xdr:colOff>
      <xdr:row>5</xdr:row>
      <xdr:rowOff>257176</xdr:rowOff>
    </xdr:from>
    <xdr:to>
      <xdr:col>3</xdr:col>
      <xdr:colOff>1190625</xdr:colOff>
      <xdr:row>9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FBB546F-F520-4FC1-9154-DAF6BC4B2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90976" y="2352676"/>
          <a:ext cx="1104899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14</xdr:row>
      <xdr:rowOff>95250</xdr:rowOff>
    </xdr:from>
    <xdr:to>
      <xdr:col>3</xdr:col>
      <xdr:colOff>1104900</xdr:colOff>
      <xdr:row>17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D4D5EC2-D9CA-4812-A87D-2FA8E504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8125" y="4324350"/>
          <a:ext cx="962025" cy="96202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123826</xdr:colOff>
      <xdr:row>21</xdr:row>
      <xdr:rowOff>19051</xdr:rowOff>
    </xdr:from>
    <xdr:to>
      <xdr:col>3</xdr:col>
      <xdr:colOff>1228726</xdr:colOff>
      <xdr:row>24</xdr:row>
      <xdr:rowOff>209551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1E06033-16A3-4595-9816-011526C3A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6" y="6076951"/>
          <a:ext cx="1104900" cy="110490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33</xdr:row>
      <xdr:rowOff>209551</xdr:rowOff>
    </xdr:from>
    <xdr:to>
      <xdr:col>3</xdr:col>
      <xdr:colOff>1181100</xdr:colOff>
      <xdr:row>37</xdr:row>
      <xdr:rowOff>85725</xdr:rowOff>
    </xdr:to>
    <xdr:pic>
      <xdr:nvPicPr>
        <xdr:cNvPr id="8" name="Picture 7" descr="Blaklader 3326 Pique UV-Protection Polo">
          <a:extLst>
            <a:ext uri="{FF2B5EF4-FFF2-40B4-BE49-F238E27FC236}">
              <a16:creationId xmlns:a16="http://schemas.microsoft.com/office/drawing/2014/main" id="{C0BA246E-545E-4BDB-BB66-8DDDCA2E6EBB}"/>
            </a:ext>
          </a:extLst>
        </xdr:cNvPr>
        <xdr:cNvPicPr/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48125" y="11449051"/>
          <a:ext cx="1038225" cy="1095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85726</xdr:colOff>
      <xdr:row>26</xdr:row>
      <xdr:rowOff>238125</xdr:rowOff>
    </xdr:from>
    <xdr:to>
      <xdr:col>3</xdr:col>
      <xdr:colOff>1171576</xdr:colOff>
      <xdr:row>30</xdr:row>
      <xdr:rowOff>104775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97B5D21-90DA-40DF-9511-B0740AE84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90976" y="9648825"/>
          <a:ext cx="1085850" cy="1085850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82</xdr:row>
      <xdr:rowOff>238125</xdr:rowOff>
    </xdr:from>
    <xdr:to>
      <xdr:col>3</xdr:col>
      <xdr:colOff>1190625</xdr:colOff>
      <xdr:row>86</xdr:row>
      <xdr:rowOff>161925</xdr:rowOff>
    </xdr:to>
    <xdr:pic>
      <xdr:nvPicPr>
        <xdr:cNvPr id="14" name="Picture 13" descr="Large image 0">
          <a:extLst>
            <a:ext uri="{FF2B5EF4-FFF2-40B4-BE49-F238E27FC236}">
              <a16:creationId xmlns:a16="http://schemas.microsoft.com/office/drawing/2014/main" id="{B286A6A9-1CCB-484C-8AB2-B5D6882D126A}"/>
            </a:ext>
          </a:extLst>
        </xdr:cNvPr>
        <xdr:cNvPicPr/>
      </xdr:nvPicPr>
      <xdr:blipFill rotWithShape="1"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76700" y="20012025"/>
          <a:ext cx="1019175" cy="1143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381001</xdr:colOff>
      <xdr:row>88</xdr:row>
      <xdr:rowOff>47625</xdr:rowOff>
    </xdr:from>
    <xdr:to>
      <xdr:col>3</xdr:col>
      <xdr:colOff>1104900</xdr:colOff>
      <xdr:row>93</xdr:row>
      <xdr:rowOff>266700</xdr:rowOff>
    </xdr:to>
    <xdr:pic>
      <xdr:nvPicPr>
        <xdr:cNvPr id="15" name="Picture 14" descr="A picture containing clothing, necktie, person, trouser&#10;&#10;Description automatically generated">
          <a:extLst>
            <a:ext uri="{FF2B5EF4-FFF2-40B4-BE49-F238E27FC236}">
              <a16:creationId xmlns:a16="http://schemas.microsoft.com/office/drawing/2014/main" id="{FE48B4A7-0567-4110-9D58-A6D67D0D1337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86251" y="21650325"/>
          <a:ext cx="723899" cy="174307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142876</xdr:colOff>
      <xdr:row>95</xdr:row>
      <xdr:rowOff>285751</xdr:rowOff>
    </xdr:from>
    <xdr:to>
      <xdr:col>3</xdr:col>
      <xdr:colOff>1171575</xdr:colOff>
      <xdr:row>98</xdr:row>
      <xdr:rowOff>285751</xdr:rowOff>
    </xdr:to>
    <xdr:pic>
      <xdr:nvPicPr>
        <xdr:cNvPr id="29" name="Picture 28" descr="A black boot with laces&#10;&#10;Description automatically generated with medium confidence">
          <a:extLst>
            <a:ext uri="{FF2B5EF4-FFF2-40B4-BE49-F238E27FC236}">
              <a16:creationId xmlns:a16="http://schemas.microsoft.com/office/drawing/2014/main" id="{BED4D07F-7A23-4765-B14F-AEBE2385FC6C}"/>
            </a:ext>
          </a:extLst>
        </xdr:cNvPr>
        <xdr:cNvPicPr/>
      </xdr:nvPicPr>
      <xdr:blipFill rotWithShape="1"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6" y="40481251"/>
          <a:ext cx="1028699" cy="914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171450</xdr:colOff>
      <xdr:row>121</xdr:row>
      <xdr:rowOff>28576</xdr:rowOff>
    </xdr:from>
    <xdr:to>
      <xdr:col>3</xdr:col>
      <xdr:colOff>962025</xdr:colOff>
      <xdr:row>123</xdr:row>
      <xdr:rowOff>238126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314CE24C-4375-4837-8893-8DA93925B79E}"/>
            </a:ext>
          </a:extLst>
        </xdr:cNvPr>
        <xdr:cNvPicPr/>
      </xdr:nvPicPr>
      <xdr:blipFill rotWithShape="1"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76700" y="58816876"/>
          <a:ext cx="790575" cy="819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247650</xdr:colOff>
      <xdr:row>135</xdr:row>
      <xdr:rowOff>28576</xdr:rowOff>
    </xdr:from>
    <xdr:to>
      <xdr:col>3</xdr:col>
      <xdr:colOff>981075</xdr:colOff>
      <xdr:row>137</xdr:row>
      <xdr:rowOff>295276</xdr:rowOff>
    </xdr:to>
    <xdr:pic>
      <xdr:nvPicPr>
        <xdr:cNvPr id="45" name="Picture 44" descr="A stack of money&#10;&#10;Description automatically generated with low confidence">
          <a:extLst>
            <a:ext uri="{FF2B5EF4-FFF2-40B4-BE49-F238E27FC236}">
              <a16:creationId xmlns:a16="http://schemas.microsoft.com/office/drawing/2014/main" id="{72F9B04C-5931-4CDC-A122-543949DFAB77}"/>
            </a:ext>
          </a:extLst>
        </xdr:cNvPr>
        <xdr:cNvPicPr/>
      </xdr:nvPicPr>
      <xdr:blipFill rotWithShape="1"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2900" y="60036076"/>
          <a:ext cx="733425" cy="876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323850</xdr:colOff>
      <xdr:row>139</xdr:row>
      <xdr:rowOff>47625</xdr:rowOff>
    </xdr:from>
    <xdr:to>
      <xdr:col>3</xdr:col>
      <xdr:colOff>942975</xdr:colOff>
      <xdr:row>141</xdr:row>
      <xdr:rowOff>247650</xdr:rowOff>
    </xdr:to>
    <xdr:pic>
      <xdr:nvPicPr>
        <xdr:cNvPr id="46" name="Picture 45" descr="A picture containing orange&#10;&#10;Description automatically generated">
          <a:extLst>
            <a:ext uri="{FF2B5EF4-FFF2-40B4-BE49-F238E27FC236}">
              <a16:creationId xmlns:a16="http://schemas.microsoft.com/office/drawing/2014/main" id="{3FBB27C8-810A-41F3-8FCA-CCACE6F75B52}"/>
            </a:ext>
          </a:extLst>
        </xdr:cNvPr>
        <xdr:cNvPicPr/>
      </xdr:nvPicPr>
      <xdr:blipFill rotWithShape="1"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29100" y="61274325"/>
          <a:ext cx="61912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95250</xdr:colOff>
      <xdr:row>152</xdr:row>
      <xdr:rowOff>276226</xdr:rowOff>
    </xdr:from>
    <xdr:to>
      <xdr:col>3</xdr:col>
      <xdr:colOff>1152525</xdr:colOff>
      <xdr:row>155</xdr:row>
      <xdr:rowOff>115532</xdr:rowOff>
    </xdr:to>
    <xdr:pic>
      <xdr:nvPicPr>
        <xdr:cNvPr id="54" name="Picture 53" descr="A black and blue shoe&#10;&#10;Description automatically generated with low confidence">
          <a:extLst>
            <a:ext uri="{FF2B5EF4-FFF2-40B4-BE49-F238E27FC236}">
              <a16:creationId xmlns:a16="http://schemas.microsoft.com/office/drawing/2014/main" id="{55649245-0402-489F-8A6C-F296BB81C3D0}"/>
            </a:ext>
          </a:extLst>
        </xdr:cNvPr>
        <xdr:cNvPicPr/>
      </xdr:nvPicPr>
      <xdr:blipFill rotWithShape="1"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0" y="70646926"/>
          <a:ext cx="1057275" cy="7537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104775</xdr:colOff>
      <xdr:row>160</xdr:row>
      <xdr:rowOff>246460</xdr:rowOff>
    </xdr:from>
    <xdr:to>
      <xdr:col>3</xdr:col>
      <xdr:colOff>1162050</xdr:colOff>
      <xdr:row>163</xdr:row>
      <xdr:rowOff>38100</xdr:rowOff>
    </xdr:to>
    <xdr:pic>
      <xdr:nvPicPr>
        <xdr:cNvPr id="55" name="Picture 54" descr="A close-up of a shoe&#10;&#10;Description automatically generated with medium confidence">
          <a:extLst>
            <a:ext uri="{FF2B5EF4-FFF2-40B4-BE49-F238E27FC236}">
              <a16:creationId xmlns:a16="http://schemas.microsoft.com/office/drawing/2014/main" id="{90893EDF-4D49-4946-9D84-139BF77B9189}"/>
            </a:ext>
          </a:extLst>
        </xdr:cNvPr>
        <xdr:cNvPicPr/>
      </xdr:nvPicPr>
      <xdr:blipFill rotWithShape="1"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10025" y="73360360"/>
          <a:ext cx="1057275" cy="7060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247650</xdr:colOff>
      <xdr:row>172</xdr:row>
      <xdr:rowOff>38100</xdr:rowOff>
    </xdr:from>
    <xdr:to>
      <xdr:col>3</xdr:col>
      <xdr:colOff>1009649</xdr:colOff>
      <xdr:row>174</xdr:row>
      <xdr:rowOff>266700</xdr:rowOff>
    </xdr:to>
    <xdr:pic>
      <xdr:nvPicPr>
        <xdr:cNvPr id="56" name="Picture 55" descr="Graphical user interface, application&#10;&#10;Description automatically generated">
          <a:extLst>
            <a:ext uri="{FF2B5EF4-FFF2-40B4-BE49-F238E27FC236}">
              <a16:creationId xmlns:a16="http://schemas.microsoft.com/office/drawing/2014/main" id="{1806D0AA-1709-46CC-896D-36C114DE1926}"/>
            </a:ext>
          </a:extLst>
        </xdr:cNvPr>
        <xdr:cNvPicPr/>
      </xdr:nvPicPr>
      <xdr:blipFill rotWithShape="1">
        <a:blip xmlns:r="http://schemas.openxmlformats.org/officeDocument/2006/relationships" r:embed="rId16" cstate="screen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2900" y="75895200"/>
          <a:ext cx="761999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95251</xdr:colOff>
      <xdr:row>176</xdr:row>
      <xdr:rowOff>66675</xdr:rowOff>
    </xdr:from>
    <xdr:to>
      <xdr:col>3</xdr:col>
      <xdr:colOff>1200151</xdr:colOff>
      <xdr:row>178</xdr:row>
      <xdr:rowOff>180975</xdr:rowOff>
    </xdr:to>
    <xdr:pic>
      <xdr:nvPicPr>
        <xdr:cNvPr id="57" name="Picture 56" descr="A screenshot of a computer&#10;&#10;Description automatically generated with medium confidence">
          <a:extLst>
            <a:ext uri="{FF2B5EF4-FFF2-40B4-BE49-F238E27FC236}">
              <a16:creationId xmlns:a16="http://schemas.microsoft.com/office/drawing/2014/main" id="{5081C551-9B3D-4AE6-825F-7A2403BE63EA}"/>
            </a:ext>
          </a:extLst>
        </xdr:cNvPr>
        <xdr:cNvPicPr/>
      </xdr:nvPicPr>
      <xdr:blipFill rotWithShape="1">
        <a:blip xmlns:r="http://schemas.openxmlformats.org/officeDocument/2006/relationships" r:embed="rId18" cstate="screen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77142975"/>
          <a:ext cx="110490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142875</xdr:colOff>
      <xdr:row>180</xdr:row>
      <xdr:rowOff>180974</xdr:rowOff>
    </xdr:from>
    <xdr:to>
      <xdr:col>3</xdr:col>
      <xdr:colOff>1171575</xdr:colOff>
      <xdr:row>184</xdr:row>
      <xdr:rowOff>95249</xdr:rowOff>
    </xdr:to>
    <xdr:pic>
      <xdr:nvPicPr>
        <xdr:cNvPr id="58" name="Picture 57" descr="A picture containing clothing, shirt&#10;&#10;Description automatically generated">
          <a:extLst>
            <a:ext uri="{FF2B5EF4-FFF2-40B4-BE49-F238E27FC236}">
              <a16:creationId xmlns:a16="http://schemas.microsoft.com/office/drawing/2014/main" id="{93490333-0FF6-4D14-88FD-A413ECF4925C}"/>
            </a:ext>
          </a:extLst>
        </xdr:cNvPr>
        <xdr:cNvPicPr/>
      </xdr:nvPicPr>
      <xdr:blipFill rotWithShape="1"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5" y="55616474"/>
          <a:ext cx="1028700" cy="11334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191044</xdr:colOff>
      <xdr:row>186</xdr:row>
      <xdr:rowOff>142875</xdr:rowOff>
    </xdr:from>
    <xdr:to>
      <xdr:col>3</xdr:col>
      <xdr:colOff>1200150</xdr:colOff>
      <xdr:row>190</xdr:row>
      <xdr:rowOff>159163</xdr:rowOff>
    </xdr:to>
    <xdr:pic>
      <xdr:nvPicPr>
        <xdr:cNvPr id="59" name="Picture 58" descr="A picture containing clothing, shirt&#10;&#10;Description automatically generated">
          <a:extLst>
            <a:ext uri="{FF2B5EF4-FFF2-40B4-BE49-F238E27FC236}">
              <a16:creationId xmlns:a16="http://schemas.microsoft.com/office/drawing/2014/main" id="{E77EEC5D-1764-41D5-BA99-FECA50E1C65E}"/>
            </a:ext>
          </a:extLst>
        </xdr:cNvPr>
        <xdr:cNvPicPr/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500" t="3004" r="3750" b="3433"/>
        <a:stretch/>
      </xdr:blipFill>
      <xdr:spPr bwMode="auto">
        <a:xfrm>
          <a:off x="4096294" y="57407175"/>
          <a:ext cx="1009106" cy="12354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180975</xdr:colOff>
      <xdr:row>192</xdr:row>
      <xdr:rowOff>285751</xdr:rowOff>
    </xdr:from>
    <xdr:to>
      <xdr:col>3</xdr:col>
      <xdr:colOff>1104900</xdr:colOff>
      <xdr:row>196</xdr:row>
      <xdr:rowOff>200025</xdr:rowOff>
    </xdr:to>
    <xdr:pic>
      <xdr:nvPicPr>
        <xdr:cNvPr id="60" name="Picture 59" descr="A picture containing clothing, person, person, shirt&#10;&#10;Description automatically generated">
          <a:extLst>
            <a:ext uri="{FF2B5EF4-FFF2-40B4-BE49-F238E27FC236}">
              <a16:creationId xmlns:a16="http://schemas.microsoft.com/office/drawing/2014/main" id="{AC30EAAF-233E-44B1-992F-7F5C2B811DC7}"/>
            </a:ext>
          </a:extLst>
        </xdr:cNvPr>
        <xdr:cNvPicPr/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6225" y="59378851"/>
          <a:ext cx="923925" cy="1133474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285751</xdr:colOff>
      <xdr:row>199</xdr:row>
      <xdr:rowOff>28575</xdr:rowOff>
    </xdr:from>
    <xdr:to>
      <xdr:col>3</xdr:col>
      <xdr:colOff>1047751</xdr:colOff>
      <xdr:row>201</xdr:row>
      <xdr:rowOff>276225</xdr:rowOff>
    </xdr:to>
    <xdr:pic>
      <xdr:nvPicPr>
        <xdr:cNvPr id="61" name="Picture 60" descr="A picture containing text, green&#10;&#10;Description automatically generated">
          <a:extLst>
            <a:ext uri="{FF2B5EF4-FFF2-40B4-BE49-F238E27FC236}">
              <a16:creationId xmlns:a16="http://schemas.microsoft.com/office/drawing/2014/main" id="{83756D32-BAA9-414D-8DC2-B618AA8F22D0}"/>
            </a:ext>
          </a:extLst>
        </xdr:cNvPr>
        <xdr:cNvPicPr/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91001" y="82896075"/>
          <a:ext cx="762000" cy="857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95251</xdr:colOff>
      <xdr:row>203</xdr:row>
      <xdr:rowOff>171450</xdr:rowOff>
    </xdr:from>
    <xdr:to>
      <xdr:col>3</xdr:col>
      <xdr:colOff>1143001</xdr:colOff>
      <xdr:row>207</xdr:row>
      <xdr:rowOff>228600</xdr:rowOff>
    </xdr:to>
    <xdr:pic>
      <xdr:nvPicPr>
        <xdr:cNvPr id="62" name="Picture 61" descr="A picture containing clothing&#10;&#10;Description automatically generated">
          <a:extLst>
            <a:ext uri="{FF2B5EF4-FFF2-40B4-BE49-F238E27FC236}">
              <a16:creationId xmlns:a16="http://schemas.microsoft.com/office/drawing/2014/main" id="{83844848-566C-4A35-8C77-3FF15E05A437}"/>
            </a:ext>
          </a:extLst>
        </xdr:cNvPr>
        <xdr:cNvPicPr/>
      </xdr:nvPicPr>
      <xdr:blipFill rotWithShape="1"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84258150"/>
          <a:ext cx="1047750" cy="1276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142876</xdr:colOff>
      <xdr:row>210</xdr:row>
      <xdr:rowOff>95250</xdr:rowOff>
    </xdr:from>
    <xdr:to>
      <xdr:col>3</xdr:col>
      <xdr:colOff>1114426</xdr:colOff>
      <xdr:row>213</xdr:row>
      <xdr:rowOff>219075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027FF0D-63EB-4B32-9A6D-4A9969EA1009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6" y="87839550"/>
          <a:ext cx="971550" cy="1038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215</xdr:row>
      <xdr:rowOff>295275</xdr:rowOff>
    </xdr:from>
    <xdr:to>
      <xdr:col>3</xdr:col>
      <xdr:colOff>1257300</xdr:colOff>
      <xdr:row>219</xdr:row>
      <xdr:rowOff>152400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6E035299-8852-4023-AD89-346AE3CB068F}"/>
            </a:ext>
          </a:extLst>
        </xdr:cNvPr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89563575"/>
          <a:ext cx="1219200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47624</xdr:colOff>
      <xdr:row>224</xdr:row>
      <xdr:rowOff>257176</xdr:rowOff>
    </xdr:from>
    <xdr:to>
      <xdr:col>3</xdr:col>
      <xdr:colOff>1257300</xdr:colOff>
      <xdr:row>229</xdr:row>
      <xdr:rowOff>285750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12C46D68-695A-4632-A811-93AC4AA4EF87}"/>
            </a:ext>
          </a:extLst>
        </xdr:cNvPr>
        <xdr:cNvGrpSpPr/>
      </xdr:nvGrpSpPr>
      <xdr:grpSpPr>
        <a:xfrm>
          <a:off x="3952874" y="69103876"/>
          <a:ext cx="1209676" cy="1552574"/>
          <a:chOff x="2762250" y="189261750"/>
          <a:chExt cx="2419351" cy="2486024"/>
        </a:xfrm>
      </xdr:grpSpPr>
      <xdr:pic>
        <xdr:nvPicPr>
          <xdr:cNvPr id="67" name="Picture 66">
            <a:extLst>
              <a:ext uri="{FF2B5EF4-FFF2-40B4-BE49-F238E27FC236}">
                <a16:creationId xmlns:a16="http://schemas.microsoft.com/office/drawing/2014/main" id="{A803EF4E-636F-4ABC-951D-2BD84F95CA37}"/>
              </a:ext>
            </a:extLst>
          </xdr:cNvPr>
          <xdr:cNvPicPr/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62250" y="189261750"/>
            <a:ext cx="1200150" cy="24669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8" name="Picture 67">
            <a:extLst>
              <a:ext uri="{FF2B5EF4-FFF2-40B4-BE49-F238E27FC236}">
                <a16:creationId xmlns:a16="http://schemas.microsoft.com/office/drawing/2014/main" id="{8BFFBE20-EEE7-438E-8CE2-88907A1243AB}"/>
              </a:ext>
            </a:extLst>
          </xdr:cNvPr>
          <xdr:cNvPicPr/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76701" y="189290325"/>
            <a:ext cx="1104900" cy="2457449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76200</xdr:colOff>
      <xdr:row>233</xdr:row>
      <xdr:rowOff>38100</xdr:rowOff>
    </xdr:from>
    <xdr:to>
      <xdr:col>3</xdr:col>
      <xdr:colOff>1257300</xdr:colOff>
      <xdr:row>238</xdr:row>
      <xdr:rowOff>9525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A8E48CD2-275C-4111-A9B1-ADEEE73E5E9F}"/>
            </a:ext>
          </a:extLst>
        </xdr:cNvPr>
        <xdr:cNvGrpSpPr/>
      </xdr:nvGrpSpPr>
      <xdr:grpSpPr>
        <a:xfrm>
          <a:off x="3981450" y="71628000"/>
          <a:ext cx="1181100" cy="1495425"/>
          <a:chOff x="2716530" y="192261245"/>
          <a:chExt cx="2503170" cy="2541983"/>
        </a:xfrm>
      </xdr:grpSpPr>
      <xdr:pic>
        <xdr:nvPicPr>
          <xdr:cNvPr id="70" name="Picture 69">
            <a:extLst>
              <a:ext uri="{FF2B5EF4-FFF2-40B4-BE49-F238E27FC236}">
                <a16:creationId xmlns:a16="http://schemas.microsoft.com/office/drawing/2014/main" id="{E8DE2DAF-2E5F-4BFF-AECA-DE69EB675B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/>
          <a:stretch>
            <a:fillRect/>
          </a:stretch>
        </xdr:blipFill>
        <xdr:spPr>
          <a:xfrm>
            <a:off x="4048125" y="192261245"/>
            <a:ext cx="1171575" cy="2541983"/>
          </a:xfrm>
          <a:prstGeom prst="rect">
            <a:avLst/>
          </a:prstGeom>
        </xdr:spPr>
      </xdr:pic>
      <xdr:pic>
        <xdr:nvPicPr>
          <xdr:cNvPr id="71" name="Picture 70">
            <a:extLst>
              <a:ext uri="{FF2B5EF4-FFF2-40B4-BE49-F238E27FC236}">
                <a16:creationId xmlns:a16="http://schemas.microsoft.com/office/drawing/2014/main" id="{99848217-F857-4AE9-8CE0-7E781AE82AC0}"/>
              </a:ext>
            </a:extLst>
          </xdr:cNvPr>
          <xdr:cNvPicPr/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16530" y="192290700"/>
            <a:ext cx="1215390" cy="25050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19051</xdr:colOff>
      <xdr:row>242</xdr:row>
      <xdr:rowOff>85726</xdr:rowOff>
    </xdr:from>
    <xdr:to>
      <xdr:col>3</xdr:col>
      <xdr:colOff>1285875</xdr:colOff>
      <xdr:row>245</xdr:row>
      <xdr:rowOff>28575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3103BAED-BD55-4EF3-909B-80F3CD8DF878}"/>
            </a:ext>
          </a:extLst>
        </xdr:cNvPr>
        <xdr:cNvGrpSpPr/>
      </xdr:nvGrpSpPr>
      <xdr:grpSpPr>
        <a:xfrm>
          <a:off x="3924301" y="74418826"/>
          <a:ext cx="1266824" cy="857249"/>
          <a:chOff x="9991726" y="99040951"/>
          <a:chExt cx="1266824" cy="857249"/>
        </a:xfrm>
      </xdr:grpSpPr>
      <xdr:pic>
        <xdr:nvPicPr>
          <xdr:cNvPr id="73" name="Picture 72">
            <a:extLst>
              <a:ext uri="{FF2B5EF4-FFF2-40B4-BE49-F238E27FC236}">
                <a16:creationId xmlns:a16="http://schemas.microsoft.com/office/drawing/2014/main" id="{86142A88-99BE-49AF-BAF4-C6FEECE72A33}"/>
              </a:ext>
            </a:extLst>
          </xdr:cNvPr>
          <xdr:cNvPicPr/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91726" y="99046343"/>
            <a:ext cx="697909" cy="85185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4" name="Picture 73">
            <a:extLst>
              <a:ext uri="{FF2B5EF4-FFF2-40B4-BE49-F238E27FC236}">
                <a16:creationId xmlns:a16="http://schemas.microsoft.com/office/drawing/2014/main" id="{347237FD-578F-4617-B7D9-5CDC71A59633}"/>
              </a:ext>
            </a:extLst>
          </xdr:cNvPr>
          <xdr:cNvPicPr/>
        </xdr:nvPicPr>
        <xdr:blipFill rotWithShape="1"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6978"/>
          <a:stretch/>
        </xdr:blipFill>
        <xdr:spPr bwMode="auto">
          <a:xfrm>
            <a:off x="10623661" y="99040951"/>
            <a:ext cx="634889" cy="857249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9526</xdr:colOff>
      <xdr:row>249</xdr:row>
      <xdr:rowOff>47626</xdr:rowOff>
    </xdr:from>
    <xdr:to>
      <xdr:col>3</xdr:col>
      <xdr:colOff>1285876</xdr:colOff>
      <xdr:row>251</xdr:row>
      <xdr:rowOff>257176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3033491C-3A73-450B-91B4-91A604A08CA6}"/>
            </a:ext>
          </a:extLst>
        </xdr:cNvPr>
        <xdr:cNvGrpSpPr/>
      </xdr:nvGrpSpPr>
      <xdr:grpSpPr>
        <a:xfrm>
          <a:off x="3914776" y="76514326"/>
          <a:ext cx="1276350" cy="819150"/>
          <a:chOff x="4571999" y="100631626"/>
          <a:chExt cx="1457326" cy="1009650"/>
        </a:xfrm>
      </xdr:grpSpPr>
      <xdr:pic>
        <xdr:nvPicPr>
          <xdr:cNvPr id="76" name="Picture 75">
            <a:extLst>
              <a:ext uri="{FF2B5EF4-FFF2-40B4-BE49-F238E27FC236}">
                <a16:creationId xmlns:a16="http://schemas.microsoft.com/office/drawing/2014/main" id="{E4420E7F-F819-41E7-B708-145F8287ECAA}"/>
              </a:ext>
            </a:extLst>
          </xdr:cNvPr>
          <xdr:cNvPicPr/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1999" y="100631626"/>
            <a:ext cx="749643" cy="10096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7" name="Picture 76">
            <a:extLst>
              <a:ext uri="{FF2B5EF4-FFF2-40B4-BE49-F238E27FC236}">
                <a16:creationId xmlns:a16="http://schemas.microsoft.com/office/drawing/2014/main" id="{C4862CFE-BE60-4AD4-9A2A-FBABBAEC21C2}"/>
              </a:ext>
            </a:extLst>
          </xdr:cNvPr>
          <xdr:cNvPicPr/>
        </xdr:nvPicPr>
        <xdr:blipFill rotWithShape="1"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8361"/>
          <a:stretch/>
        </xdr:blipFill>
        <xdr:spPr bwMode="auto">
          <a:xfrm>
            <a:off x="5248182" y="100637706"/>
            <a:ext cx="781143" cy="99708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3</xdr:col>
      <xdr:colOff>428624</xdr:colOff>
      <xdr:row>40</xdr:row>
      <xdr:rowOff>85725</xdr:rowOff>
    </xdr:from>
    <xdr:to>
      <xdr:col>3</xdr:col>
      <xdr:colOff>1209675</xdr:colOff>
      <xdr:row>42</xdr:row>
      <xdr:rowOff>285750</xdr:rowOff>
    </xdr:to>
    <xdr:pic>
      <xdr:nvPicPr>
        <xdr:cNvPr id="78" name="Picture 77" descr="A picture containing clothing, headdress, helmet, red&#10;&#10;Description automatically generated">
          <a:extLst>
            <a:ext uri="{FF2B5EF4-FFF2-40B4-BE49-F238E27FC236}">
              <a16:creationId xmlns:a16="http://schemas.microsoft.com/office/drawing/2014/main" id="{C226D0FF-7128-4DF0-AAC6-7717628A61BB}"/>
            </a:ext>
          </a:extLst>
        </xdr:cNvPr>
        <xdr:cNvPicPr/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33874" y="12849225"/>
          <a:ext cx="781051" cy="809625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295276</xdr:colOff>
      <xdr:row>44</xdr:row>
      <xdr:rowOff>47625</xdr:rowOff>
    </xdr:from>
    <xdr:to>
      <xdr:col>3</xdr:col>
      <xdr:colOff>1162052</xdr:colOff>
      <xdr:row>46</xdr:row>
      <xdr:rowOff>190500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AE6C316E-E76D-4665-883F-CE165A6A2B2F}"/>
            </a:ext>
          </a:extLst>
        </xdr:cNvPr>
        <xdr:cNvPicPr/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00526" y="34147125"/>
          <a:ext cx="866776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48</xdr:row>
      <xdr:rowOff>180976</xdr:rowOff>
    </xdr:from>
    <xdr:to>
      <xdr:col>3</xdr:col>
      <xdr:colOff>1123950</xdr:colOff>
      <xdr:row>50</xdr:row>
      <xdr:rowOff>257176</xdr:rowOff>
    </xdr:to>
    <xdr:pic>
      <xdr:nvPicPr>
        <xdr:cNvPr id="81" name="Picture 80" descr="A picture containing umbrella, accessory&#10;&#10;Description automatically generated">
          <a:extLst>
            <a:ext uri="{FF2B5EF4-FFF2-40B4-BE49-F238E27FC236}">
              <a16:creationId xmlns:a16="http://schemas.microsoft.com/office/drawing/2014/main" id="{892A54A4-4144-422D-86AF-3E77FF047071}"/>
            </a:ext>
          </a:extLst>
        </xdr:cNvPr>
        <xdr:cNvPicPr/>
      </xdr:nvPicPr>
      <xdr:blipFill rotWithShape="1"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67200" y="15382876"/>
          <a:ext cx="762000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133350</xdr:colOff>
      <xdr:row>52</xdr:row>
      <xdr:rowOff>28575</xdr:rowOff>
    </xdr:from>
    <xdr:to>
      <xdr:col>3</xdr:col>
      <xdr:colOff>1181100</xdr:colOff>
      <xdr:row>54</xdr:row>
      <xdr:rowOff>276225</xdr:rowOff>
    </xdr:to>
    <xdr:pic>
      <xdr:nvPicPr>
        <xdr:cNvPr id="82" name="Picture 81" descr="A picture containing indoor, helmet&#10;&#10;Description automatically generated">
          <a:extLst>
            <a:ext uri="{FF2B5EF4-FFF2-40B4-BE49-F238E27FC236}">
              <a16:creationId xmlns:a16="http://schemas.microsoft.com/office/drawing/2014/main" id="{23118269-1A65-4083-9482-97B6E3242DFD}"/>
            </a:ext>
          </a:extLst>
        </xdr:cNvPr>
        <xdr:cNvPicPr/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38600" y="39004875"/>
          <a:ext cx="1047750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257176</xdr:colOff>
      <xdr:row>56</xdr:row>
      <xdr:rowOff>95250</xdr:rowOff>
    </xdr:from>
    <xdr:to>
      <xdr:col>3</xdr:col>
      <xdr:colOff>1085850</xdr:colOff>
      <xdr:row>58</xdr:row>
      <xdr:rowOff>238125</xdr:rowOff>
    </xdr:to>
    <xdr:pic>
      <xdr:nvPicPr>
        <xdr:cNvPr id="83" name="Picture 82" descr="A picture containing text, accessory&#10;&#10;Description automatically generated">
          <a:extLst>
            <a:ext uri="{FF2B5EF4-FFF2-40B4-BE49-F238E27FC236}">
              <a16:creationId xmlns:a16="http://schemas.microsoft.com/office/drawing/2014/main" id="{41CA66DE-7CCA-49A0-908F-2433F323C9A1}"/>
            </a:ext>
          </a:extLst>
        </xdr:cNvPr>
        <xdr:cNvPicPr/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62426" y="17735550"/>
          <a:ext cx="828674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60</xdr:row>
      <xdr:rowOff>66675</xdr:rowOff>
    </xdr:from>
    <xdr:to>
      <xdr:col>3</xdr:col>
      <xdr:colOff>1133475</xdr:colOff>
      <xdr:row>62</xdr:row>
      <xdr:rowOff>200025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1623144E-1C38-4C32-BEE3-D25A25F036D5}"/>
            </a:ext>
          </a:extLst>
        </xdr:cNvPr>
        <xdr:cNvPicPr/>
      </xdr:nvPicPr>
      <xdr:blipFill rotWithShape="1"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67175" y="37823775"/>
          <a:ext cx="971550" cy="74295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64</xdr:row>
      <xdr:rowOff>161926</xdr:rowOff>
    </xdr:from>
    <xdr:to>
      <xdr:col>3</xdr:col>
      <xdr:colOff>1028700</xdr:colOff>
      <xdr:row>68</xdr:row>
      <xdr:rowOff>238126</xdr:rowOff>
    </xdr:to>
    <xdr:pic>
      <xdr:nvPicPr>
        <xdr:cNvPr id="85" name="Picture 84" descr="A picture containing clothing, person, orange, jacket&#10;&#10;Description automatically generated">
          <a:extLst>
            <a:ext uri="{FF2B5EF4-FFF2-40B4-BE49-F238E27FC236}">
              <a16:creationId xmlns:a16="http://schemas.microsoft.com/office/drawing/2014/main" id="{1BAF4F41-D87C-4C9F-B250-40AC70D0C583}"/>
            </a:ext>
          </a:extLst>
        </xdr:cNvPr>
        <xdr:cNvPicPr/>
      </xdr:nvPicPr>
      <xdr:blipFill rotWithShape="1"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3382" t="4831" r="6280"/>
        <a:stretch/>
      </xdr:blipFill>
      <xdr:spPr bwMode="auto">
        <a:xfrm>
          <a:off x="4171950" y="19935826"/>
          <a:ext cx="762000" cy="1295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95250</xdr:colOff>
      <xdr:row>70</xdr:row>
      <xdr:rowOff>66676</xdr:rowOff>
    </xdr:from>
    <xdr:to>
      <xdr:col>3</xdr:col>
      <xdr:colOff>1200151</xdr:colOff>
      <xdr:row>72</xdr:row>
      <xdr:rowOff>104776</xdr:rowOff>
    </xdr:to>
    <xdr:pic>
      <xdr:nvPicPr>
        <xdr:cNvPr id="86" name="Picture 85" descr="A picture containing spectacles, sunglasses&#10;&#10;Description automatically generated">
          <a:extLst>
            <a:ext uri="{FF2B5EF4-FFF2-40B4-BE49-F238E27FC236}">
              <a16:creationId xmlns:a16="http://schemas.microsoft.com/office/drawing/2014/main" id="{01564EBB-5064-44CC-A90F-67DD9936C50F}"/>
            </a:ext>
          </a:extLst>
        </xdr:cNvPr>
        <xdr:cNvPicPr/>
      </xdr:nvPicPr>
      <xdr:blipFill rotWithShape="1"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00500" y="43005376"/>
          <a:ext cx="1104901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74</xdr:row>
      <xdr:rowOff>85725</xdr:rowOff>
    </xdr:from>
    <xdr:to>
      <xdr:col>3</xdr:col>
      <xdr:colOff>1246415</xdr:colOff>
      <xdr:row>76</xdr:row>
      <xdr:rowOff>240124</xdr:rowOff>
    </xdr:to>
    <xdr:pic>
      <xdr:nvPicPr>
        <xdr:cNvPr id="87" name="Picture 86" descr="A pair of sunglasses&#10;&#10;Description automatically generated with medium confidence">
          <a:extLst>
            <a:ext uri="{FF2B5EF4-FFF2-40B4-BE49-F238E27FC236}">
              <a16:creationId xmlns:a16="http://schemas.microsoft.com/office/drawing/2014/main" id="{E1F7D3A0-44EA-4381-9DA9-69D75500730D}"/>
            </a:ext>
          </a:extLst>
        </xdr:cNvPr>
        <xdr:cNvPicPr/>
      </xdr:nvPicPr>
      <xdr:blipFill rotWithShape="1"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44243625"/>
          <a:ext cx="1151164" cy="7639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85725</xdr:colOff>
      <xdr:row>78</xdr:row>
      <xdr:rowOff>38101</xdr:rowOff>
    </xdr:from>
    <xdr:to>
      <xdr:col>3</xdr:col>
      <xdr:colOff>1228725</xdr:colOff>
      <xdr:row>80</xdr:row>
      <xdr:rowOff>123825</xdr:rowOff>
    </xdr:to>
    <xdr:pic>
      <xdr:nvPicPr>
        <xdr:cNvPr id="88" name="Picture 87" descr="A pair of sunglasses&#10;&#10;Description automatically generated with low confidence">
          <a:extLst>
            <a:ext uri="{FF2B5EF4-FFF2-40B4-BE49-F238E27FC236}">
              <a16:creationId xmlns:a16="http://schemas.microsoft.com/office/drawing/2014/main" id="{94E9C34B-30AA-4ABE-B435-5D566B93343E}"/>
            </a:ext>
          </a:extLst>
        </xdr:cNvPr>
        <xdr:cNvPicPr/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990975" y="45415201"/>
          <a:ext cx="1143000" cy="695324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104</xdr:row>
      <xdr:rowOff>28576</xdr:rowOff>
    </xdr:from>
    <xdr:to>
      <xdr:col>3</xdr:col>
      <xdr:colOff>1190625</xdr:colOff>
      <xdr:row>106</xdr:row>
      <xdr:rowOff>295276</xdr:rowOff>
    </xdr:to>
    <xdr:pic>
      <xdr:nvPicPr>
        <xdr:cNvPr id="89" name="Picture 88" descr="A picture containing handwear&#10;&#10;Description automatically generated">
          <a:extLst>
            <a:ext uri="{FF2B5EF4-FFF2-40B4-BE49-F238E27FC236}">
              <a16:creationId xmlns:a16="http://schemas.microsoft.com/office/drawing/2014/main" id="{D1704F05-C473-4611-9819-CE8F52049A1A}"/>
            </a:ext>
          </a:extLst>
        </xdr:cNvPr>
        <xdr:cNvPicPr/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029075" y="32299276"/>
          <a:ext cx="106680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108</xdr:row>
      <xdr:rowOff>76200</xdr:rowOff>
    </xdr:from>
    <xdr:to>
      <xdr:col>3</xdr:col>
      <xdr:colOff>1143000</xdr:colOff>
      <xdr:row>111</xdr:row>
      <xdr:rowOff>219075</xdr:rowOff>
    </xdr:to>
    <xdr:pic>
      <xdr:nvPicPr>
        <xdr:cNvPr id="90" name="Picture 89" descr="A close-up of a glove&#10;&#10;Description automatically generated with medium confidence">
          <a:extLst>
            <a:ext uri="{FF2B5EF4-FFF2-40B4-BE49-F238E27FC236}">
              <a16:creationId xmlns:a16="http://schemas.microsoft.com/office/drawing/2014/main" id="{3139D0C7-FC21-462E-856A-C01B58507269}"/>
            </a:ext>
          </a:extLst>
        </xdr:cNvPr>
        <xdr:cNvPicPr/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29075" y="28994100"/>
          <a:ext cx="1019175" cy="1057275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247651</xdr:colOff>
      <xdr:row>113</xdr:row>
      <xdr:rowOff>57150</xdr:rowOff>
    </xdr:from>
    <xdr:to>
      <xdr:col>3</xdr:col>
      <xdr:colOff>923925</xdr:colOff>
      <xdr:row>116</xdr:row>
      <xdr:rowOff>0</xdr:rowOff>
    </xdr:to>
    <xdr:pic>
      <xdr:nvPicPr>
        <xdr:cNvPr id="91" name="Picture 90" descr="A picture containing person, person&#10;&#10;Description automatically generated">
          <a:extLst>
            <a:ext uri="{FF2B5EF4-FFF2-40B4-BE49-F238E27FC236}">
              <a16:creationId xmlns:a16="http://schemas.microsoft.com/office/drawing/2014/main" id="{4AC37ED7-044D-4F9B-BE5C-3C924D14C6D6}"/>
            </a:ext>
          </a:extLst>
        </xdr:cNvPr>
        <xdr:cNvPicPr/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52901" y="50311050"/>
          <a:ext cx="676274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266701</xdr:colOff>
      <xdr:row>117</xdr:row>
      <xdr:rowOff>28575</xdr:rowOff>
    </xdr:from>
    <xdr:to>
      <xdr:col>3</xdr:col>
      <xdr:colOff>942975</xdr:colOff>
      <xdr:row>119</xdr:row>
      <xdr:rowOff>276225</xdr:rowOff>
    </xdr:to>
    <xdr:pic>
      <xdr:nvPicPr>
        <xdr:cNvPr id="92" name="Picture 91" descr="A picture containing person, person&#10;&#10;Description automatically generated">
          <a:extLst>
            <a:ext uri="{FF2B5EF4-FFF2-40B4-BE49-F238E27FC236}">
              <a16:creationId xmlns:a16="http://schemas.microsoft.com/office/drawing/2014/main" id="{D58B0A5F-23D6-4AE5-B7D2-F71912C3249D}"/>
            </a:ext>
          </a:extLst>
        </xdr:cNvPr>
        <xdr:cNvPicPr/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71951" y="51501675"/>
          <a:ext cx="676274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125</xdr:row>
      <xdr:rowOff>123825</xdr:rowOff>
    </xdr:from>
    <xdr:to>
      <xdr:col>3</xdr:col>
      <xdr:colOff>1085850</xdr:colOff>
      <xdr:row>128</xdr:row>
      <xdr:rowOff>209550</xdr:rowOff>
    </xdr:to>
    <xdr:pic>
      <xdr:nvPicPr>
        <xdr:cNvPr id="93" name="Picture 92" descr="A picture containing clothing, indoor, handwear, several&#10;&#10;Description automatically generated">
          <a:extLst>
            <a:ext uri="{FF2B5EF4-FFF2-40B4-BE49-F238E27FC236}">
              <a16:creationId xmlns:a16="http://schemas.microsoft.com/office/drawing/2014/main" id="{F26CF030-DACE-4C0F-9CC2-D3166C984514}"/>
            </a:ext>
          </a:extLst>
        </xdr:cNvPr>
        <xdr:cNvPicPr/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67175" y="38795325"/>
          <a:ext cx="923925" cy="100012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130</xdr:row>
      <xdr:rowOff>57149</xdr:rowOff>
    </xdr:from>
    <xdr:to>
      <xdr:col>3</xdr:col>
      <xdr:colOff>1028701</xdr:colOff>
      <xdr:row>133</xdr:row>
      <xdr:rowOff>171450</xdr:rowOff>
    </xdr:to>
    <xdr:pic>
      <xdr:nvPicPr>
        <xdr:cNvPr id="94" name="Picture 93" descr="A green and black athletic shoe&#10;&#10;Description automatically generated with low confidence">
          <a:extLst>
            <a:ext uri="{FF2B5EF4-FFF2-40B4-BE49-F238E27FC236}">
              <a16:creationId xmlns:a16="http://schemas.microsoft.com/office/drawing/2014/main" id="{BD12038B-B9AF-4A18-B7FB-85E205CFE778}"/>
            </a:ext>
          </a:extLst>
        </xdr:cNvPr>
        <xdr:cNvPicPr/>
      </xdr:nvPicPr>
      <xdr:blipFill rotWithShape="1"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5" y="64941449"/>
          <a:ext cx="885826" cy="10287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47624</xdr:colOff>
      <xdr:row>144</xdr:row>
      <xdr:rowOff>228600</xdr:rowOff>
    </xdr:from>
    <xdr:to>
      <xdr:col>3</xdr:col>
      <xdr:colOff>647700</xdr:colOff>
      <xdr:row>147</xdr:row>
      <xdr:rowOff>285749</xdr:rowOff>
    </xdr:to>
    <xdr:pic>
      <xdr:nvPicPr>
        <xdr:cNvPr id="95" name="Picture 94" descr="A picture containing footwear, dark&#10;&#10;Description automatically generated">
          <a:extLst>
            <a:ext uri="{FF2B5EF4-FFF2-40B4-BE49-F238E27FC236}">
              <a16:creationId xmlns:a16="http://schemas.microsoft.com/office/drawing/2014/main" id="{3D746D75-689E-43E2-986A-058BC0CE311D}"/>
            </a:ext>
          </a:extLst>
        </xdr:cNvPr>
        <xdr:cNvPicPr/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52874" y="66941700"/>
          <a:ext cx="600076" cy="971549"/>
        </a:xfrm>
        <a:prstGeom prst="rect">
          <a:avLst/>
        </a:prstGeom>
      </xdr:spPr>
    </xdr:pic>
    <xdr:clientData/>
  </xdr:twoCellAnchor>
  <xdr:twoCellAnchor editAs="oneCell">
    <xdr:from>
      <xdr:col>3</xdr:col>
      <xdr:colOff>676275</xdr:colOff>
      <xdr:row>144</xdr:row>
      <xdr:rowOff>242492</xdr:rowOff>
    </xdr:from>
    <xdr:to>
      <xdr:col>3</xdr:col>
      <xdr:colOff>1257300</xdr:colOff>
      <xdr:row>147</xdr:row>
      <xdr:rowOff>276225</xdr:rowOff>
    </xdr:to>
    <xdr:pic>
      <xdr:nvPicPr>
        <xdr:cNvPr id="96" name="Picture 95" descr="A picture containing green, dark, footwear&#10;&#10;Description automatically generated">
          <a:extLst>
            <a:ext uri="{FF2B5EF4-FFF2-40B4-BE49-F238E27FC236}">
              <a16:creationId xmlns:a16="http://schemas.microsoft.com/office/drawing/2014/main" id="{8BCA2C69-C785-4889-9608-F232616158A6}"/>
            </a:ext>
          </a:extLst>
        </xdr:cNvPr>
        <xdr:cNvPicPr/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81525" y="66955592"/>
          <a:ext cx="581025" cy="948133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168</xdr:row>
      <xdr:rowOff>28576</xdr:rowOff>
    </xdr:from>
    <xdr:to>
      <xdr:col>3</xdr:col>
      <xdr:colOff>1019175</xdr:colOff>
      <xdr:row>170</xdr:row>
      <xdr:rowOff>270580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C9BD751B-560E-4D17-9BA0-8577C2936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29101" y="69180076"/>
          <a:ext cx="695324" cy="851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</xdr:row>
      <xdr:rowOff>19051</xdr:rowOff>
    </xdr:from>
    <xdr:to>
      <xdr:col>1</xdr:col>
      <xdr:colOff>942976</xdr:colOff>
      <xdr:row>3</xdr:row>
      <xdr:rowOff>3837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DB05B4E2-F770-4C86-A7DC-5894B3A6C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6" y="628651"/>
          <a:ext cx="876300" cy="861086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</xdr:row>
      <xdr:rowOff>38100</xdr:rowOff>
    </xdr:from>
    <xdr:to>
      <xdr:col>2</xdr:col>
      <xdr:colOff>1143000</xdr:colOff>
      <xdr:row>2</xdr:row>
      <xdr:rowOff>838201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2BE409-0D20-4A6B-9A78-A1168EE50B7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647700"/>
          <a:ext cx="990600" cy="8001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15025</xdr:colOff>
      <xdr:row>5</xdr:row>
      <xdr:rowOff>276225</xdr:rowOff>
    </xdr:from>
    <xdr:to>
      <xdr:col>3</xdr:col>
      <xdr:colOff>1291347</xdr:colOff>
      <xdr:row>9</xdr:row>
      <xdr:rowOff>76200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A9025599-E1B2-467E-9D9F-50C20135C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0275" y="2371725"/>
          <a:ext cx="1276322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17310</xdr:colOff>
      <xdr:row>12</xdr:row>
      <xdr:rowOff>57150</xdr:rowOff>
    </xdr:from>
    <xdr:to>
      <xdr:col>3</xdr:col>
      <xdr:colOff>1266826</xdr:colOff>
      <xdr:row>15</xdr:row>
      <xdr:rowOff>144199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62D4D236-5E67-4D41-8A83-2CBF555C1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2560" y="4286250"/>
          <a:ext cx="1249516" cy="1001449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17</xdr:row>
      <xdr:rowOff>152400</xdr:rowOff>
    </xdr:from>
    <xdr:to>
      <xdr:col>3</xdr:col>
      <xdr:colOff>1162050</xdr:colOff>
      <xdr:row>22</xdr:row>
      <xdr:rowOff>171450</xdr:rowOff>
    </xdr:to>
    <xdr:pic>
      <xdr:nvPicPr>
        <xdr:cNvPr id="59" name="Picture 58" descr="A white t-shirt with a black logo&#10;&#10;Description automatically generated with low confidence">
          <a:extLst>
            <a:ext uri="{FF2B5EF4-FFF2-40B4-BE49-F238E27FC236}">
              <a16:creationId xmlns:a16="http://schemas.microsoft.com/office/drawing/2014/main" id="{763BDBDD-B163-4086-A49C-A140BEAEC2C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10025" y="5905500"/>
          <a:ext cx="1057275" cy="15430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24</xdr:row>
      <xdr:rowOff>107648</xdr:rowOff>
    </xdr:from>
    <xdr:to>
      <xdr:col>3</xdr:col>
      <xdr:colOff>1209675</xdr:colOff>
      <xdr:row>29</xdr:row>
      <xdr:rowOff>219075</xdr:rowOff>
    </xdr:to>
    <xdr:pic>
      <xdr:nvPicPr>
        <xdr:cNvPr id="60" name="Picture 59" descr="A blue t-shirt with white text&#10;&#10;Description automatically generated with medium confidence">
          <a:extLst>
            <a:ext uri="{FF2B5EF4-FFF2-40B4-BE49-F238E27FC236}">
              <a16:creationId xmlns:a16="http://schemas.microsoft.com/office/drawing/2014/main" id="{3DF451FA-B9EE-4C4F-B57E-EF1293AAFB42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90975" y="7994348"/>
          <a:ext cx="1123950" cy="1635427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38</xdr:row>
      <xdr:rowOff>95069</xdr:rowOff>
    </xdr:from>
    <xdr:to>
      <xdr:col>3</xdr:col>
      <xdr:colOff>1190626</xdr:colOff>
      <xdr:row>43</xdr:row>
      <xdr:rowOff>171450</xdr:rowOff>
    </xdr:to>
    <xdr:pic>
      <xdr:nvPicPr>
        <xdr:cNvPr id="61" name="Picture 60" descr="A green shirt with white text&#10;&#10;Description automatically generated with low confidence">
          <a:extLst>
            <a:ext uri="{FF2B5EF4-FFF2-40B4-BE49-F238E27FC236}">
              <a16:creationId xmlns:a16="http://schemas.microsoft.com/office/drawing/2014/main" id="{3BE2D78E-D77A-4950-B31F-F9BB03AEA9FA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90976" y="12248969"/>
          <a:ext cx="1104900" cy="1600381"/>
        </a:xfrm>
        <a:prstGeom prst="rect">
          <a:avLst/>
        </a:prstGeom>
      </xdr:spPr>
    </xdr:pic>
    <xdr:clientData/>
  </xdr:twoCellAnchor>
  <xdr:twoCellAnchor editAs="oneCell">
    <xdr:from>
      <xdr:col>3</xdr:col>
      <xdr:colOff>52389</xdr:colOff>
      <xdr:row>52</xdr:row>
      <xdr:rowOff>83209</xdr:rowOff>
    </xdr:from>
    <xdr:to>
      <xdr:col>3</xdr:col>
      <xdr:colOff>1219200</xdr:colOff>
      <xdr:row>57</xdr:row>
      <xdr:rowOff>257175</xdr:rowOff>
    </xdr:to>
    <xdr:pic>
      <xdr:nvPicPr>
        <xdr:cNvPr id="62" name="Picture 61" descr="A black t-shirt with a white background&#10;&#10;Description automatically generated with low confidence">
          <a:extLst>
            <a:ext uri="{FF2B5EF4-FFF2-40B4-BE49-F238E27FC236}">
              <a16:creationId xmlns:a16="http://schemas.microsoft.com/office/drawing/2014/main" id="{73FE1A12-7649-4D5E-9927-31B4BAC74BB9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7639" y="16504309"/>
          <a:ext cx="1166811" cy="1697966"/>
        </a:xfrm>
        <a:prstGeom prst="rect">
          <a:avLst/>
        </a:prstGeom>
      </xdr:spPr>
    </xdr:pic>
    <xdr:clientData/>
  </xdr:twoCellAnchor>
  <xdr:twoCellAnchor editAs="oneCell">
    <xdr:from>
      <xdr:col>3</xdr:col>
      <xdr:colOff>133349</xdr:colOff>
      <xdr:row>31</xdr:row>
      <xdr:rowOff>104775</xdr:rowOff>
    </xdr:from>
    <xdr:to>
      <xdr:col>3</xdr:col>
      <xdr:colOff>1190625</xdr:colOff>
      <xdr:row>36</xdr:row>
      <xdr:rowOff>219075</xdr:rowOff>
    </xdr:to>
    <xdr:pic>
      <xdr:nvPicPr>
        <xdr:cNvPr id="64" name="Picture 63" descr="A black t-shirt with white text&#10;&#10;Description automatically generated with low confidence">
          <a:extLst>
            <a:ext uri="{FF2B5EF4-FFF2-40B4-BE49-F238E27FC236}">
              <a16:creationId xmlns:a16="http://schemas.microsoft.com/office/drawing/2014/main" id="{B2C18BBF-6478-400B-9BD3-903D13A24DB6}"/>
            </a:ext>
          </a:extLst>
        </xdr:cNvPr>
        <xdr:cNvPicPr/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38599" y="10125075"/>
          <a:ext cx="1057276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45</xdr:row>
      <xdr:rowOff>114300</xdr:rowOff>
    </xdr:from>
    <xdr:to>
      <xdr:col>3</xdr:col>
      <xdr:colOff>1228726</xdr:colOff>
      <xdr:row>50</xdr:row>
      <xdr:rowOff>180975</xdr:rowOff>
    </xdr:to>
    <xdr:pic>
      <xdr:nvPicPr>
        <xdr:cNvPr id="67" name="Picture 66" descr="A blue t-shirt with a white background&#10;&#10;Description automatically generated with low confidence">
          <a:extLst>
            <a:ext uri="{FF2B5EF4-FFF2-40B4-BE49-F238E27FC236}">
              <a16:creationId xmlns:a16="http://schemas.microsoft.com/office/drawing/2014/main" id="{83204511-C7F6-434C-B306-B81ED0DA0FCB}"/>
            </a:ext>
          </a:extLst>
        </xdr:cNvPr>
        <xdr:cNvPicPr/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81450" y="14401800"/>
          <a:ext cx="1152526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F4A3D-71C3-4963-A4FA-0E900C7AD77D}">
  <dimension ref="A1:Q327"/>
  <sheetViews>
    <sheetView tabSelected="1" workbookViewId="0">
      <selection activeCell="E5" sqref="E5"/>
    </sheetView>
  </sheetViews>
  <sheetFormatPr defaultRowHeight="24" customHeight="1" x14ac:dyDescent="0.25"/>
  <cols>
    <col min="1" max="1" width="6.28515625" style="3" customWidth="1"/>
    <col min="2" max="2" width="30.85546875" style="2" customWidth="1"/>
    <col min="3" max="3" width="21.42578125" style="1" customWidth="1"/>
    <col min="4" max="4" width="19.42578125" style="1" customWidth="1"/>
    <col min="5" max="5" width="21.7109375" style="1" customWidth="1"/>
    <col min="6" max="6" width="12.42578125" style="3" customWidth="1"/>
    <col min="7" max="9" width="9.140625" style="3" customWidth="1"/>
    <col min="10" max="10" width="9.140625" style="3"/>
    <col min="11" max="11" width="11.85546875" style="14" customWidth="1"/>
    <col min="12" max="12" width="24.7109375" style="10" customWidth="1"/>
    <col min="13" max="16384" width="9.140625" style="1"/>
  </cols>
  <sheetData>
    <row r="1" spans="1:17" ht="24" customHeight="1" x14ac:dyDescent="0.25">
      <c r="A1" s="4" t="s">
        <v>54</v>
      </c>
    </row>
    <row r="2" spans="1:17" ht="24" customHeight="1" x14ac:dyDescent="0.25">
      <c r="A2" s="5" t="s">
        <v>55</v>
      </c>
    </row>
    <row r="3" spans="1:17" ht="69" customHeight="1" x14ac:dyDescent="0.25">
      <c r="A3" s="5" t="s">
        <v>12</v>
      </c>
      <c r="D3" s="2" t="s">
        <v>123</v>
      </c>
      <c r="E3" s="2"/>
      <c r="F3" s="76" t="s">
        <v>122</v>
      </c>
      <c r="G3" s="76"/>
      <c r="H3" s="76"/>
      <c r="I3" s="76"/>
      <c r="J3" s="76"/>
    </row>
    <row r="4" spans="1:17" ht="24" customHeight="1" thickBot="1" x14ac:dyDescent="0.3">
      <c r="A4" s="5"/>
      <c r="N4" s="55" t="s">
        <v>129</v>
      </c>
      <c r="O4" s="55"/>
      <c r="P4" s="55"/>
      <c r="Q4" s="55"/>
    </row>
    <row r="5" spans="1:17" ht="24" customHeight="1" x14ac:dyDescent="0.25">
      <c r="A5" s="18" t="s">
        <v>0</v>
      </c>
      <c r="B5" s="24" t="s">
        <v>1</v>
      </c>
      <c r="C5" s="19" t="s">
        <v>11</v>
      </c>
      <c r="D5" s="20" t="s">
        <v>14</v>
      </c>
      <c r="E5" s="24" t="s">
        <v>130</v>
      </c>
      <c r="F5" s="21" t="s">
        <v>2</v>
      </c>
      <c r="G5" s="21">
        <v>2022</v>
      </c>
      <c r="H5" s="21">
        <v>2023</v>
      </c>
      <c r="I5" s="21">
        <v>2024</v>
      </c>
      <c r="J5" s="21" t="s">
        <v>3</v>
      </c>
      <c r="K5" s="22" t="s">
        <v>16</v>
      </c>
      <c r="L5" s="23" t="s">
        <v>15</v>
      </c>
      <c r="N5" s="1">
        <v>2022</v>
      </c>
      <c r="O5" s="1">
        <v>2023</v>
      </c>
      <c r="P5" s="1">
        <v>2024</v>
      </c>
      <c r="Q5" s="53" t="s">
        <v>4</v>
      </c>
    </row>
    <row r="6" spans="1:17" ht="24" customHeight="1" x14ac:dyDescent="0.25">
      <c r="A6" s="58">
        <v>1</v>
      </c>
      <c r="B6" s="56" t="s">
        <v>57</v>
      </c>
      <c r="C6" s="56" t="s">
        <v>56</v>
      </c>
      <c r="D6" s="60" t="s">
        <v>21</v>
      </c>
      <c r="E6" s="45"/>
      <c r="F6" s="7" t="s">
        <v>7</v>
      </c>
      <c r="G6" s="7">
        <f>ROUNDUP(J6/3,0)</f>
        <v>7</v>
      </c>
      <c r="H6" s="7">
        <f>G6</f>
        <v>7</v>
      </c>
      <c r="I6" s="7">
        <f>J6-H6-G6</f>
        <v>6</v>
      </c>
      <c r="J6" s="7">
        <v>20</v>
      </c>
      <c r="K6" s="15">
        <v>0</v>
      </c>
      <c r="L6" s="11">
        <f>J6*K6</f>
        <v>0</v>
      </c>
      <c r="N6" s="1">
        <f>IF($F6="Total",G6,0)</f>
        <v>0</v>
      </c>
      <c r="O6" s="1">
        <f t="shared" ref="O6:Q6" si="0">IF($F6="Total",H6,0)</f>
        <v>0</v>
      </c>
      <c r="P6" s="1">
        <f t="shared" si="0"/>
        <v>0</v>
      </c>
      <c r="Q6" s="1">
        <f t="shared" si="0"/>
        <v>0</v>
      </c>
    </row>
    <row r="7" spans="1:17" ht="24" customHeight="1" x14ac:dyDescent="0.25">
      <c r="A7" s="58"/>
      <c r="B7" s="56"/>
      <c r="C7" s="56"/>
      <c r="D7" s="60"/>
      <c r="E7" s="45"/>
      <c r="F7" s="7" t="s">
        <v>8</v>
      </c>
      <c r="G7" s="7">
        <f t="shared" ref="G7:G9" si="1">ROUNDUP(J7/3,0)</f>
        <v>14</v>
      </c>
      <c r="H7" s="7">
        <f t="shared" ref="H7:H9" si="2">G7</f>
        <v>14</v>
      </c>
      <c r="I7" s="7">
        <f t="shared" ref="I7:I9" si="3">J7-H7-G7</f>
        <v>12</v>
      </c>
      <c r="J7" s="7">
        <v>40</v>
      </c>
      <c r="K7" s="15">
        <v>0</v>
      </c>
      <c r="L7" s="11">
        <f>J7*K7</f>
        <v>0</v>
      </c>
      <c r="N7" s="1">
        <f t="shared" ref="N7:N70" si="4">IF($F7="Total",G7,0)</f>
        <v>0</v>
      </c>
      <c r="O7" s="1">
        <f t="shared" ref="O7:O70" si="5">IF($F7="Total",H7,0)</f>
        <v>0</v>
      </c>
      <c r="P7" s="1">
        <f t="shared" ref="P7:P70" si="6">IF($F7="Total",I7,0)</f>
        <v>0</v>
      </c>
      <c r="Q7" s="1">
        <f t="shared" ref="Q7:Q70" si="7">IF($F7="Total",J7,0)</f>
        <v>0</v>
      </c>
    </row>
    <row r="8" spans="1:17" ht="24" customHeight="1" x14ac:dyDescent="0.25">
      <c r="A8" s="58"/>
      <c r="B8" s="56"/>
      <c r="C8" s="56"/>
      <c r="D8" s="60"/>
      <c r="E8" s="45"/>
      <c r="F8" s="7" t="s">
        <v>9</v>
      </c>
      <c r="G8" s="7">
        <f t="shared" si="1"/>
        <v>1</v>
      </c>
      <c r="H8" s="7">
        <f t="shared" si="2"/>
        <v>1</v>
      </c>
      <c r="I8" s="7">
        <f t="shared" si="3"/>
        <v>0</v>
      </c>
      <c r="J8" s="7">
        <v>2</v>
      </c>
      <c r="K8" s="15">
        <v>0</v>
      </c>
      <c r="L8" s="11">
        <f>J8*K8</f>
        <v>0</v>
      </c>
      <c r="N8" s="1">
        <f t="shared" si="4"/>
        <v>0</v>
      </c>
      <c r="O8" s="1">
        <f t="shared" si="5"/>
        <v>0</v>
      </c>
      <c r="P8" s="1">
        <f t="shared" si="6"/>
        <v>0</v>
      </c>
      <c r="Q8" s="1">
        <f t="shared" si="7"/>
        <v>0</v>
      </c>
    </row>
    <row r="9" spans="1:17" ht="24" customHeight="1" thickBot="1" x14ac:dyDescent="0.3">
      <c r="A9" s="58"/>
      <c r="B9" s="56"/>
      <c r="C9" s="56"/>
      <c r="D9" s="60"/>
      <c r="E9" s="45"/>
      <c r="F9" s="8" t="s">
        <v>10</v>
      </c>
      <c r="G9" s="8">
        <f t="shared" si="1"/>
        <v>1</v>
      </c>
      <c r="H9" s="8">
        <f t="shared" si="2"/>
        <v>1</v>
      </c>
      <c r="I9" s="8">
        <f t="shared" si="3"/>
        <v>0</v>
      </c>
      <c r="J9" s="8">
        <v>2</v>
      </c>
      <c r="K9" s="16">
        <v>0</v>
      </c>
      <c r="L9" s="12">
        <f>J9*K9</f>
        <v>0</v>
      </c>
      <c r="N9" s="1">
        <f t="shared" si="4"/>
        <v>0</v>
      </c>
      <c r="O9" s="1">
        <f t="shared" si="5"/>
        <v>0</v>
      </c>
      <c r="P9" s="1">
        <f t="shared" si="6"/>
        <v>0</v>
      </c>
      <c r="Q9" s="1">
        <f t="shared" si="7"/>
        <v>0</v>
      </c>
    </row>
    <row r="10" spans="1:17" s="6" customFormat="1" ht="24" customHeight="1" thickTop="1" thickBot="1" x14ac:dyDescent="0.3">
      <c r="A10" s="59"/>
      <c r="B10" s="57"/>
      <c r="C10" s="57"/>
      <c r="D10" s="61"/>
      <c r="E10" s="46"/>
      <c r="F10" s="9" t="s">
        <v>4</v>
      </c>
      <c r="G10" s="9">
        <f>SUM(G6:G9)</f>
        <v>23</v>
      </c>
      <c r="H10" s="9">
        <f t="shared" ref="H10:I10" si="8">SUM(H6:H9)</f>
        <v>23</v>
      </c>
      <c r="I10" s="9">
        <f t="shared" si="8"/>
        <v>18</v>
      </c>
      <c r="J10" s="9">
        <f>SUM(J6:J9)</f>
        <v>64</v>
      </c>
      <c r="K10" s="17">
        <v>0</v>
      </c>
      <c r="L10" s="13">
        <f>J10*K10</f>
        <v>0</v>
      </c>
      <c r="N10" s="1">
        <f t="shared" si="4"/>
        <v>23</v>
      </c>
      <c r="O10" s="1">
        <f t="shared" si="5"/>
        <v>23</v>
      </c>
      <c r="P10" s="1">
        <f t="shared" si="6"/>
        <v>18</v>
      </c>
      <c r="Q10" s="1">
        <f t="shared" si="7"/>
        <v>64</v>
      </c>
    </row>
    <row r="11" spans="1:17" ht="24" customHeight="1" x14ac:dyDescent="0.25">
      <c r="A11" s="18" t="s">
        <v>0</v>
      </c>
      <c r="B11" s="24" t="s">
        <v>1</v>
      </c>
      <c r="C11" s="19" t="s">
        <v>11</v>
      </c>
      <c r="D11" s="20" t="s">
        <v>14</v>
      </c>
      <c r="E11" s="20"/>
      <c r="F11" s="21" t="s">
        <v>2</v>
      </c>
      <c r="G11" s="21"/>
      <c r="H11" s="21"/>
      <c r="I11" s="21"/>
      <c r="J11" s="21" t="s">
        <v>3</v>
      </c>
      <c r="K11" s="22" t="s">
        <v>16</v>
      </c>
      <c r="L11" s="23" t="s">
        <v>15</v>
      </c>
      <c r="N11" s="1">
        <f t="shared" si="4"/>
        <v>0</v>
      </c>
      <c r="O11" s="1">
        <f t="shared" si="5"/>
        <v>0</v>
      </c>
      <c r="P11" s="1">
        <f t="shared" si="6"/>
        <v>0</v>
      </c>
      <c r="Q11" s="1">
        <f t="shared" si="7"/>
        <v>0</v>
      </c>
    </row>
    <row r="12" spans="1:17" ht="24" customHeight="1" x14ac:dyDescent="0.25">
      <c r="A12" s="58">
        <v>2</v>
      </c>
      <c r="B12" s="56" t="s">
        <v>58</v>
      </c>
      <c r="C12" s="56" t="s">
        <v>56</v>
      </c>
      <c r="D12" s="56" t="s">
        <v>59</v>
      </c>
      <c r="E12" s="42"/>
      <c r="F12" s="7" t="s">
        <v>7</v>
      </c>
      <c r="G12" s="7">
        <f>ROUNDUP(J12/3,0)</f>
        <v>7</v>
      </c>
      <c r="H12" s="7">
        <f>G12</f>
        <v>7</v>
      </c>
      <c r="I12" s="7">
        <f>J12-H12-G12</f>
        <v>6</v>
      </c>
      <c r="J12" s="7">
        <v>20</v>
      </c>
      <c r="K12" s="15">
        <v>0</v>
      </c>
      <c r="L12" s="11">
        <f>J12*K12</f>
        <v>0</v>
      </c>
      <c r="N12" s="1">
        <f t="shared" si="4"/>
        <v>0</v>
      </c>
      <c r="O12" s="1">
        <f t="shared" si="5"/>
        <v>0</v>
      </c>
      <c r="P12" s="1">
        <f t="shared" si="6"/>
        <v>0</v>
      </c>
      <c r="Q12" s="1">
        <f t="shared" si="7"/>
        <v>0</v>
      </c>
    </row>
    <row r="13" spans="1:17" ht="24" customHeight="1" x14ac:dyDescent="0.25">
      <c r="A13" s="58"/>
      <c r="B13" s="56"/>
      <c r="C13" s="56"/>
      <c r="D13" s="56"/>
      <c r="E13" s="42"/>
      <c r="F13" s="7" t="s">
        <v>8</v>
      </c>
      <c r="G13" s="7">
        <f t="shared" ref="G13:G15" si="9">ROUNDUP(J13/3,0)</f>
        <v>14</v>
      </c>
      <c r="H13" s="7">
        <f t="shared" ref="H13:H15" si="10">G13</f>
        <v>14</v>
      </c>
      <c r="I13" s="7">
        <f t="shared" ref="I13:I15" si="11">J13-H13-G13</f>
        <v>12</v>
      </c>
      <c r="J13" s="7">
        <v>40</v>
      </c>
      <c r="K13" s="15">
        <v>0</v>
      </c>
      <c r="L13" s="11">
        <f>J13*K13</f>
        <v>0</v>
      </c>
      <c r="N13" s="1">
        <f t="shared" si="4"/>
        <v>0</v>
      </c>
      <c r="O13" s="1">
        <f t="shared" si="5"/>
        <v>0</v>
      </c>
      <c r="P13" s="1">
        <f t="shared" si="6"/>
        <v>0</v>
      </c>
      <c r="Q13" s="1">
        <f t="shared" si="7"/>
        <v>0</v>
      </c>
    </row>
    <row r="14" spans="1:17" ht="24" customHeight="1" x14ac:dyDescent="0.25">
      <c r="A14" s="58"/>
      <c r="B14" s="56"/>
      <c r="C14" s="56"/>
      <c r="D14" s="56"/>
      <c r="E14" s="42"/>
      <c r="F14" s="7" t="s">
        <v>9</v>
      </c>
      <c r="G14" s="7">
        <f t="shared" si="9"/>
        <v>1</v>
      </c>
      <c r="H14" s="7">
        <f t="shared" si="10"/>
        <v>1</v>
      </c>
      <c r="I14" s="7">
        <f t="shared" si="11"/>
        <v>0</v>
      </c>
      <c r="J14" s="7">
        <v>2</v>
      </c>
      <c r="K14" s="15">
        <v>0</v>
      </c>
      <c r="L14" s="11">
        <f>J14*K14</f>
        <v>0</v>
      </c>
      <c r="N14" s="1">
        <f t="shared" si="4"/>
        <v>0</v>
      </c>
      <c r="O14" s="1">
        <f t="shared" si="5"/>
        <v>0</v>
      </c>
      <c r="P14" s="1">
        <f t="shared" si="6"/>
        <v>0</v>
      </c>
      <c r="Q14" s="1">
        <f t="shared" si="7"/>
        <v>0</v>
      </c>
    </row>
    <row r="15" spans="1:17" ht="24" customHeight="1" thickBot="1" x14ac:dyDescent="0.3">
      <c r="A15" s="58"/>
      <c r="B15" s="56"/>
      <c r="C15" s="56"/>
      <c r="D15" s="56"/>
      <c r="E15" s="42"/>
      <c r="F15" s="8" t="s">
        <v>10</v>
      </c>
      <c r="G15" s="8">
        <f t="shared" si="9"/>
        <v>1</v>
      </c>
      <c r="H15" s="8">
        <f t="shared" si="10"/>
        <v>1</v>
      </c>
      <c r="I15" s="8">
        <f t="shared" si="11"/>
        <v>0</v>
      </c>
      <c r="J15" s="8">
        <v>2</v>
      </c>
      <c r="K15" s="16">
        <v>0</v>
      </c>
      <c r="L15" s="12">
        <f>J15*K15</f>
        <v>0</v>
      </c>
      <c r="N15" s="1">
        <f t="shared" si="4"/>
        <v>0</v>
      </c>
      <c r="O15" s="1">
        <f t="shared" si="5"/>
        <v>0</v>
      </c>
      <c r="P15" s="1">
        <f t="shared" si="6"/>
        <v>0</v>
      </c>
      <c r="Q15" s="1">
        <f t="shared" si="7"/>
        <v>0</v>
      </c>
    </row>
    <row r="16" spans="1:17" ht="24" customHeight="1" thickTop="1" thickBot="1" x14ac:dyDescent="0.3">
      <c r="A16" s="59"/>
      <c r="B16" s="57"/>
      <c r="C16" s="57"/>
      <c r="D16" s="57"/>
      <c r="E16" s="43"/>
      <c r="F16" s="9" t="s">
        <v>4</v>
      </c>
      <c r="G16" s="9">
        <f>SUM(G12:G15)</f>
        <v>23</v>
      </c>
      <c r="H16" s="9">
        <f t="shared" ref="H16" si="12">SUM(H12:H15)</f>
        <v>23</v>
      </c>
      <c r="I16" s="9">
        <f t="shared" ref="I16" si="13">SUM(I12:I15)</f>
        <v>18</v>
      </c>
      <c r="J16" s="9">
        <f>SUM(J12:J15)</f>
        <v>64</v>
      </c>
      <c r="K16" s="17">
        <v>0</v>
      </c>
      <c r="L16" s="13">
        <f>J16*K16</f>
        <v>0</v>
      </c>
      <c r="N16" s="1">
        <f t="shared" si="4"/>
        <v>23</v>
      </c>
      <c r="O16" s="1">
        <f t="shared" si="5"/>
        <v>23</v>
      </c>
      <c r="P16" s="1">
        <f t="shared" si="6"/>
        <v>18</v>
      </c>
      <c r="Q16" s="1">
        <f t="shared" si="7"/>
        <v>64</v>
      </c>
    </row>
    <row r="17" spans="1:17" ht="24" customHeight="1" x14ac:dyDescent="0.25">
      <c r="A17" s="18" t="s">
        <v>0</v>
      </c>
      <c r="B17" s="24" t="s">
        <v>1</v>
      </c>
      <c r="C17" s="19" t="s">
        <v>11</v>
      </c>
      <c r="D17" s="20" t="s">
        <v>14</v>
      </c>
      <c r="E17" s="20"/>
      <c r="F17" s="21" t="s">
        <v>2</v>
      </c>
      <c r="G17" s="21"/>
      <c r="H17" s="21"/>
      <c r="I17" s="21"/>
      <c r="J17" s="21" t="s">
        <v>3</v>
      </c>
      <c r="K17" s="22" t="s">
        <v>16</v>
      </c>
      <c r="L17" s="23" t="s">
        <v>15</v>
      </c>
      <c r="N17" s="1">
        <f t="shared" si="4"/>
        <v>0</v>
      </c>
      <c r="O17" s="1">
        <f t="shared" si="5"/>
        <v>0</v>
      </c>
      <c r="P17" s="1">
        <f t="shared" si="6"/>
        <v>0</v>
      </c>
      <c r="Q17" s="1">
        <f t="shared" si="7"/>
        <v>0</v>
      </c>
    </row>
    <row r="18" spans="1:17" ht="24" customHeight="1" x14ac:dyDescent="0.25">
      <c r="A18" s="58">
        <v>3</v>
      </c>
      <c r="B18" s="56" t="s">
        <v>60</v>
      </c>
      <c r="C18" s="56" t="s">
        <v>56</v>
      </c>
      <c r="D18" s="56" t="s">
        <v>61</v>
      </c>
      <c r="E18" s="42"/>
      <c r="F18" s="7" t="s">
        <v>7</v>
      </c>
      <c r="G18" s="7">
        <f>ROUNDUP(J18/3,0)</f>
        <v>10</v>
      </c>
      <c r="H18" s="7">
        <f>G18</f>
        <v>10</v>
      </c>
      <c r="I18" s="7">
        <f>J18-H18-G18</f>
        <v>10</v>
      </c>
      <c r="J18" s="7">
        <v>30</v>
      </c>
      <c r="K18" s="15">
        <v>0</v>
      </c>
      <c r="L18" s="11">
        <f>J18*K18</f>
        <v>0</v>
      </c>
      <c r="N18" s="1">
        <f t="shared" si="4"/>
        <v>0</v>
      </c>
      <c r="O18" s="1">
        <f t="shared" si="5"/>
        <v>0</v>
      </c>
      <c r="P18" s="1">
        <f t="shared" si="6"/>
        <v>0</v>
      </c>
      <c r="Q18" s="1">
        <f t="shared" si="7"/>
        <v>0</v>
      </c>
    </row>
    <row r="19" spans="1:17" ht="24" customHeight="1" x14ac:dyDescent="0.25">
      <c r="A19" s="58"/>
      <c r="B19" s="56"/>
      <c r="C19" s="56"/>
      <c r="D19" s="56"/>
      <c r="E19" s="42"/>
      <c r="F19" s="7" t="s">
        <v>8</v>
      </c>
      <c r="G19" s="7">
        <f t="shared" ref="G19:G21" si="14">ROUNDUP(J19/3,0)</f>
        <v>17</v>
      </c>
      <c r="H19" s="7">
        <f t="shared" ref="H19:H21" si="15">G19</f>
        <v>17</v>
      </c>
      <c r="I19" s="7">
        <f t="shared" ref="I19:I21" si="16">J19-H19-G19</f>
        <v>16</v>
      </c>
      <c r="J19" s="7">
        <v>50</v>
      </c>
      <c r="K19" s="15">
        <v>0</v>
      </c>
      <c r="L19" s="11">
        <f>J19*K19</f>
        <v>0</v>
      </c>
      <c r="N19" s="1">
        <f t="shared" si="4"/>
        <v>0</v>
      </c>
      <c r="O19" s="1">
        <f t="shared" si="5"/>
        <v>0</v>
      </c>
      <c r="P19" s="1">
        <f t="shared" si="6"/>
        <v>0</v>
      </c>
      <c r="Q19" s="1">
        <f t="shared" si="7"/>
        <v>0</v>
      </c>
    </row>
    <row r="20" spans="1:17" ht="24" customHeight="1" x14ac:dyDescent="0.25">
      <c r="A20" s="58"/>
      <c r="B20" s="56"/>
      <c r="C20" s="56"/>
      <c r="D20" s="56"/>
      <c r="E20" s="42"/>
      <c r="F20" s="7" t="s">
        <v>9</v>
      </c>
      <c r="G20" s="7">
        <f t="shared" si="14"/>
        <v>2</v>
      </c>
      <c r="H20" s="7">
        <f t="shared" si="15"/>
        <v>2</v>
      </c>
      <c r="I20" s="7">
        <f t="shared" si="16"/>
        <v>1</v>
      </c>
      <c r="J20" s="7">
        <v>5</v>
      </c>
      <c r="K20" s="15">
        <v>0</v>
      </c>
      <c r="L20" s="11">
        <f>J20*K20</f>
        <v>0</v>
      </c>
      <c r="N20" s="1">
        <f t="shared" si="4"/>
        <v>0</v>
      </c>
      <c r="O20" s="1">
        <f t="shared" si="5"/>
        <v>0</v>
      </c>
      <c r="P20" s="1">
        <f t="shared" si="6"/>
        <v>0</v>
      </c>
      <c r="Q20" s="1">
        <f t="shared" si="7"/>
        <v>0</v>
      </c>
    </row>
    <row r="21" spans="1:17" ht="24" customHeight="1" thickBot="1" x14ac:dyDescent="0.3">
      <c r="A21" s="58"/>
      <c r="B21" s="56"/>
      <c r="C21" s="56"/>
      <c r="D21" s="56"/>
      <c r="E21" s="42"/>
      <c r="F21" s="8" t="s">
        <v>10</v>
      </c>
      <c r="G21" s="8">
        <f t="shared" si="14"/>
        <v>2</v>
      </c>
      <c r="H21" s="8">
        <f t="shared" si="15"/>
        <v>2</v>
      </c>
      <c r="I21" s="8">
        <f t="shared" si="16"/>
        <v>1</v>
      </c>
      <c r="J21" s="8">
        <v>5</v>
      </c>
      <c r="K21" s="16">
        <v>0</v>
      </c>
      <c r="L21" s="12">
        <f>J21*K21</f>
        <v>0</v>
      </c>
      <c r="N21" s="1">
        <f t="shared" si="4"/>
        <v>0</v>
      </c>
      <c r="O21" s="1">
        <f t="shared" si="5"/>
        <v>0</v>
      </c>
      <c r="P21" s="1">
        <f t="shared" si="6"/>
        <v>0</v>
      </c>
      <c r="Q21" s="1">
        <f t="shared" si="7"/>
        <v>0</v>
      </c>
    </row>
    <row r="22" spans="1:17" ht="24" customHeight="1" thickTop="1" thickBot="1" x14ac:dyDescent="0.3">
      <c r="A22" s="59"/>
      <c r="B22" s="57"/>
      <c r="C22" s="57"/>
      <c r="D22" s="57"/>
      <c r="E22" s="43"/>
      <c r="F22" s="9" t="s">
        <v>4</v>
      </c>
      <c r="G22" s="9">
        <f>SUM(G18:G21)</f>
        <v>31</v>
      </c>
      <c r="H22" s="9">
        <f t="shared" ref="H22" si="17">SUM(H18:H21)</f>
        <v>31</v>
      </c>
      <c r="I22" s="9">
        <f t="shared" ref="I22" si="18">SUM(I18:I21)</f>
        <v>28</v>
      </c>
      <c r="J22" s="9">
        <f>SUM(J18:J21)</f>
        <v>90</v>
      </c>
      <c r="K22" s="17">
        <v>0</v>
      </c>
      <c r="L22" s="13">
        <f>J22*K22</f>
        <v>0</v>
      </c>
      <c r="N22" s="1">
        <f t="shared" si="4"/>
        <v>31</v>
      </c>
      <c r="O22" s="1">
        <f t="shared" si="5"/>
        <v>31</v>
      </c>
      <c r="P22" s="1">
        <f t="shared" si="6"/>
        <v>28</v>
      </c>
      <c r="Q22" s="1">
        <f t="shared" si="7"/>
        <v>90</v>
      </c>
    </row>
    <row r="23" spans="1:17" ht="24" customHeight="1" x14ac:dyDescent="0.25">
      <c r="A23" s="18" t="s">
        <v>0</v>
      </c>
      <c r="B23" s="24" t="s">
        <v>1</v>
      </c>
      <c r="C23" s="19" t="s">
        <v>11</v>
      </c>
      <c r="D23" s="20" t="s">
        <v>14</v>
      </c>
      <c r="E23" s="20"/>
      <c r="F23" s="21" t="s">
        <v>2</v>
      </c>
      <c r="G23" s="21"/>
      <c r="H23" s="21"/>
      <c r="I23" s="21"/>
      <c r="J23" s="21" t="s">
        <v>3</v>
      </c>
      <c r="K23" s="22" t="s">
        <v>16</v>
      </c>
      <c r="L23" s="23" t="s">
        <v>15</v>
      </c>
      <c r="N23" s="1">
        <f t="shared" si="4"/>
        <v>0</v>
      </c>
      <c r="O23" s="1">
        <f t="shared" si="5"/>
        <v>0</v>
      </c>
      <c r="P23" s="1">
        <f t="shared" si="6"/>
        <v>0</v>
      </c>
      <c r="Q23" s="1">
        <f t="shared" si="7"/>
        <v>0</v>
      </c>
    </row>
    <row r="24" spans="1:17" ht="24" customHeight="1" x14ac:dyDescent="0.25">
      <c r="A24" s="58">
        <v>4</v>
      </c>
      <c r="B24" s="56" t="s">
        <v>60</v>
      </c>
      <c r="C24" s="56" t="s">
        <v>56</v>
      </c>
      <c r="D24" s="56" t="s">
        <v>62</v>
      </c>
      <c r="E24" s="42"/>
      <c r="F24" s="7" t="s">
        <v>7</v>
      </c>
      <c r="G24" s="7">
        <f>ROUNDUP(J24/3,0)</f>
        <v>10</v>
      </c>
      <c r="H24" s="7">
        <f>G24</f>
        <v>10</v>
      </c>
      <c r="I24" s="7">
        <f>J24-H24-G24</f>
        <v>10</v>
      </c>
      <c r="J24" s="7">
        <v>30</v>
      </c>
      <c r="K24" s="15">
        <v>0</v>
      </c>
      <c r="L24" s="11">
        <f>J24*K24</f>
        <v>0</v>
      </c>
      <c r="N24" s="1">
        <f t="shared" si="4"/>
        <v>0</v>
      </c>
      <c r="O24" s="1">
        <f t="shared" si="5"/>
        <v>0</v>
      </c>
      <c r="P24" s="1">
        <f t="shared" si="6"/>
        <v>0</v>
      </c>
      <c r="Q24" s="1">
        <f t="shared" si="7"/>
        <v>0</v>
      </c>
    </row>
    <row r="25" spans="1:17" ht="24" customHeight="1" x14ac:dyDescent="0.25">
      <c r="A25" s="58"/>
      <c r="B25" s="56"/>
      <c r="C25" s="56"/>
      <c r="D25" s="56"/>
      <c r="E25" s="42"/>
      <c r="F25" s="7" t="s">
        <v>8</v>
      </c>
      <c r="G25" s="7">
        <f t="shared" ref="G25:G27" si="19">ROUNDUP(J25/3,0)</f>
        <v>17</v>
      </c>
      <c r="H25" s="7">
        <f t="shared" ref="H25:H27" si="20">G25</f>
        <v>17</v>
      </c>
      <c r="I25" s="7">
        <f t="shared" ref="I25:I27" si="21">J25-H25-G25</f>
        <v>16</v>
      </c>
      <c r="J25" s="7">
        <v>50</v>
      </c>
      <c r="K25" s="15">
        <v>0</v>
      </c>
      <c r="L25" s="11">
        <f>J25*K25</f>
        <v>0</v>
      </c>
      <c r="N25" s="1">
        <f t="shared" si="4"/>
        <v>0</v>
      </c>
      <c r="O25" s="1">
        <f t="shared" si="5"/>
        <v>0</v>
      </c>
      <c r="P25" s="1">
        <f t="shared" si="6"/>
        <v>0</v>
      </c>
      <c r="Q25" s="1">
        <f t="shared" si="7"/>
        <v>0</v>
      </c>
    </row>
    <row r="26" spans="1:17" ht="24" customHeight="1" x14ac:dyDescent="0.25">
      <c r="A26" s="58"/>
      <c r="B26" s="56"/>
      <c r="C26" s="56"/>
      <c r="D26" s="56"/>
      <c r="E26" s="42"/>
      <c r="F26" s="7" t="s">
        <v>9</v>
      </c>
      <c r="G26" s="7">
        <f t="shared" si="19"/>
        <v>2</v>
      </c>
      <c r="H26" s="7">
        <f t="shared" si="20"/>
        <v>2</v>
      </c>
      <c r="I26" s="7">
        <f t="shared" si="21"/>
        <v>1</v>
      </c>
      <c r="J26" s="7">
        <v>5</v>
      </c>
      <c r="K26" s="15">
        <v>0</v>
      </c>
      <c r="L26" s="11">
        <f>J26*K26</f>
        <v>0</v>
      </c>
      <c r="N26" s="1">
        <f t="shared" si="4"/>
        <v>0</v>
      </c>
      <c r="O26" s="1">
        <f t="shared" si="5"/>
        <v>0</v>
      </c>
      <c r="P26" s="1">
        <f t="shared" si="6"/>
        <v>0</v>
      </c>
      <c r="Q26" s="1">
        <f t="shared" si="7"/>
        <v>0</v>
      </c>
    </row>
    <row r="27" spans="1:17" ht="24" customHeight="1" thickBot="1" x14ac:dyDescent="0.3">
      <c r="A27" s="58"/>
      <c r="B27" s="56"/>
      <c r="C27" s="56"/>
      <c r="D27" s="56"/>
      <c r="E27" s="42"/>
      <c r="F27" s="8" t="s">
        <v>10</v>
      </c>
      <c r="G27" s="8">
        <f t="shared" si="19"/>
        <v>2</v>
      </c>
      <c r="H27" s="8">
        <f t="shared" si="20"/>
        <v>2</v>
      </c>
      <c r="I27" s="8">
        <f t="shared" si="21"/>
        <v>1</v>
      </c>
      <c r="J27" s="8">
        <v>5</v>
      </c>
      <c r="K27" s="16">
        <v>0</v>
      </c>
      <c r="L27" s="12">
        <f>J27*K27</f>
        <v>0</v>
      </c>
      <c r="N27" s="1">
        <f t="shared" si="4"/>
        <v>0</v>
      </c>
      <c r="O27" s="1">
        <f t="shared" si="5"/>
        <v>0</v>
      </c>
      <c r="P27" s="1">
        <f t="shared" si="6"/>
        <v>0</v>
      </c>
      <c r="Q27" s="1">
        <f t="shared" si="7"/>
        <v>0</v>
      </c>
    </row>
    <row r="28" spans="1:17" ht="24" customHeight="1" thickTop="1" thickBot="1" x14ac:dyDescent="0.3">
      <c r="A28" s="59"/>
      <c r="B28" s="57"/>
      <c r="C28" s="57"/>
      <c r="D28" s="57"/>
      <c r="E28" s="43"/>
      <c r="F28" s="9" t="s">
        <v>4</v>
      </c>
      <c r="G28" s="9">
        <f>SUM(G24:G27)</f>
        <v>31</v>
      </c>
      <c r="H28" s="9">
        <f t="shared" ref="H28" si="22">SUM(H24:H27)</f>
        <v>31</v>
      </c>
      <c r="I28" s="9">
        <f t="shared" ref="I28" si="23">SUM(I24:I27)</f>
        <v>28</v>
      </c>
      <c r="J28" s="9">
        <f>SUM(J24:J27)</f>
        <v>90</v>
      </c>
      <c r="K28" s="17">
        <v>0</v>
      </c>
      <c r="L28" s="13">
        <f>J28*K28</f>
        <v>0</v>
      </c>
      <c r="N28" s="1">
        <f t="shared" si="4"/>
        <v>31</v>
      </c>
      <c r="O28" s="1">
        <f t="shared" si="5"/>
        <v>31</v>
      </c>
      <c r="P28" s="1">
        <f t="shared" si="6"/>
        <v>28</v>
      </c>
      <c r="Q28" s="1">
        <f t="shared" si="7"/>
        <v>90</v>
      </c>
    </row>
    <row r="29" spans="1:17" ht="24" customHeight="1" x14ac:dyDescent="0.25">
      <c r="A29" s="18" t="s">
        <v>0</v>
      </c>
      <c r="B29" s="24" t="s">
        <v>1</v>
      </c>
      <c r="C29" s="19" t="s">
        <v>11</v>
      </c>
      <c r="D29" s="20" t="s">
        <v>14</v>
      </c>
      <c r="E29" s="20"/>
      <c r="F29" s="21" t="s">
        <v>2</v>
      </c>
      <c r="G29" s="21"/>
      <c r="H29" s="21"/>
      <c r="I29" s="21"/>
      <c r="J29" s="21" t="s">
        <v>3</v>
      </c>
      <c r="K29" s="22" t="s">
        <v>16</v>
      </c>
      <c r="L29" s="23" t="s">
        <v>15</v>
      </c>
      <c r="N29" s="1">
        <f t="shared" si="4"/>
        <v>0</v>
      </c>
      <c r="O29" s="1">
        <f t="shared" si="5"/>
        <v>0</v>
      </c>
      <c r="P29" s="1">
        <f t="shared" si="6"/>
        <v>0</v>
      </c>
      <c r="Q29" s="1">
        <f t="shared" si="7"/>
        <v>0</v>
      </c>
    </row>
    <row r="30" spans="1:17" ht="24" customHeight="1" x14ac:dyDescent="0.25">
      <c r="A30" s="58">
        <v>5</v>
      </c>
      <c r="B30" s="56" t="s">
        <v>63</v>
      </c>
      <c r="C30" s="56" t="s">
        <v>56</v>
      </c>
      <c r="D30" s="56" t="s">
        <v>51</v>
      </c>
      <c r="E30" s="42"/>
      <c r="F30" s="7" t="s">
        <v>7</v>
      </c>
      <c r="G30" s="7">
        <f>ROUNDUP(J30/3,0)</f>
        <v>7</v>
      </c>
      <c r="H30" s="7">
        <f>G30</f>
        <v>7</v>
      </c>
      <c r="I30" s="7">
        <f>J30-H30-G30</f>
        <v>6</v>
      </c>
      <c r="J30" s="7">
        <v>20</v>
      </c>
      <c r="K30" s="15">
        <v>0</v>
      </c>
      <c r="L30" s="11">
        <f>J30*K30</f>
        <v>0</v>
      </c>
      <c r="N30" s="1">
        <f t="shared" si="4"/>
        <v>0</v>
      </c>
      <c r="O30" s="1">
        <f t="shared" si="5"/>
        <v>0</v>
      </c>
      <c r="P30" s="1">
        <f t="shared" si="6"/>
        <v>0</v>
      </c>
      <c r="Q30" s="1">
        <f t="shared" si="7"/>
        <v>0</v>
      </c>
    </row>
    <row r="31" spans="1:17" ht="24" customHeight="1" x14ac:dyDescent="0.25">
      <c r="A31" s="58"/>
      <c r="B31" s="56"/>
      <c r="C31" s="56"/>
      <c r="D31" s="56"/>
      <c r="E31" s="42"/>
      <c r="F31" s="7" t="s">
        <v>8</v>
      </c>
      <c r="G31" s="7">
        <f t="shared" ref="G31:G33" si="24">ROUNDUP(J31/3,0)</f>
        <v>14</v>
      </c>
      <c r="H31" s="7">
        <f t="shared" ref="H31:H33" si="25">G31</f>
        <v>14</v>
      </c>
      <c r="I31" s="7">
        <f t="shared" ref="I31:I33" si="26">J31-H31-G31</f>
        <v>12</v>
      </c>
      <c r="J31" s="7">
        <v>40</v>
      </c>
      <c r="K31" s="15">
        <v>0</v>
      </c>
      <c r="L31" s="11">
        <f>J31*K31</f>
        <v>0</v>
      </c>
      <c r="N31" s="1">
        <f t="shared" si="4"/>
        <v>0</v>
      </c>
      <c r="O31" s="1">
        <f t="shared" si="5"/>
        <v>0</v>
      </c>
      <c r="P31" s="1">
        <f t="shared" si="6"/>
        <v>0</v>
      </c>
      <c r="Q31" s="1">
        <f t="shared" si="7"/>
        <v>0</v>
      </c>
    </row>
    <row r="32" spans="1:17" ht="24" customHeight="1" x14ac:dyDescent="0.25">
      <c r="A32" s="58"/>
      <c r="B32" s="56"/>
      <c r="C32" s="56"/>
      <c r="D32" s="56"/>
      <c r="E32" s="42"/>
      <c r="F32" s="7" t="s">
        <v>9</v>
      </c>
      <c r="G32" s="7">
        <f t="shared" si="24"/>
        <v>1</v>
      </c>
      <c r="H32" s="7">
        <f t="shared" si="25"/>
        <v>1</v>
      </c>
      <c r="I32" s="7">
        <f t="shared" si="26"/>
        <v>0</v>
      </c>
      <c r="J32" s="7">
        <v>2</v>
      </c>
      <c r="K32" s="15">
        <v>0</v>
      </c>
      <c r="L32" s="11">
        <f>J32*K32</f>
        <v>0</v>
      </c>
      <c r="N32" s="1">
        <f t="shared" si="4"/>
        <v>0</v>
      </c>
      <c r="O32" s="1">
        <f t="shared" si="5"/>
        <v>0</v>
      </c>
      <c r="P32" s="1">
        <f t="shared" si="6"/>
        <v>0</v>
      </c>
      <c r="Q32" s="1">
        <f t="shared" si="7"/>
        <v>0</v>
      </c>
    </row>
    <row r="33" spans="1:17" ht="24" customHeight="1" thickBot="1" x14ac:dyDescent="0.3">
      <c r="A33" s="58"/>
      <c r="B33" s="56"/>
      <c r="C33" s="56"/>
      <c r="D33" s="56"/>
      <c r="E33" s="42"/>
      <c r="F33" s="8" t="s">
        <v>10</v>
      </c>
      <c r="G33" s="8">
        <f t="shared" si="24"/>
        <v>1</v>
      </c>
      <c r="H33" s="8">
        <f t="shared" si="25"/>
        <v>1</v>
      </c>
      <c r="I33" s="8">
        <f t="shared" si="26"/>
        <v>0</v>
      </c>
      <c r="J33" s="8">
        <v>2</v>
      </c>
      <c r="K33" s="16">
        <v>0</v>
      </c>
      <c r="L33" s="12">
        <f>J33*K33</f>
        <v>0</v>
      </c>
      <c r="N33" s="1">
        <f t="shared" si="4"/>
        <v>0</v>
      </c>
      <c r="O33" s="1">
        <f t="shared" si="5"/>
        <v>0</v>
      </c>
      <c r="P33" s="1">
        <f t="shared" si="6"/>
        <v>0</v>
      </c>
      <c r="Q33" s="1">
        <f t="shared" si="7"/>
        <v>0</v>
      </c>
    </row>
    <row r="34" spans="1:17" ht="24" customHeight="1" thickTop="1" thickBot="1" x14ac:dyDescent="0.3">
      <c r="A34" s="59"/>
      <c r="B34" s="57"/>
      <c r="C34" s="57"/>
      <c r="D34" s="57"/>
      <c r="E34" s="43"/>
      <c r="F34" s="9" t="s">
        <v>4</v>
      </c>
      <c r="G34" s="9">
        <f>SUM(G30:G33)</f>
        <v>23</v>
      </c>
      <c r="H34" s="9">
        <f t="shared" ref="H34" si="27">SUM(H30:H33)</f>
        <v>23</v>
      </c>
      <c r="I34" s="9">
        <f t="shared" ref="I34" si="28">SUM(I30:I33)</f>
        <v>18</v>
      </c>
      <c r="J34" s="9">
        <f>SUM(J30:J33)</f>
        <v>64</v>
      </c>
      <c r="K34" s="17">
        <v>0</v>
      </c>
      <c r="L34" s="13">
        <f>J34*K34</f>
        <v>0</v>
      </c>
      <c r="N34" s="1">
        <f t="shared" si="4"/>
        <v>23</v>
      </c>
      <c r="O34" s="1">
        <f t="shared" si="5"/>
        <v>23</v>
      </c>
      <c r="P34" s="1">
        <f t="shared" si="6"/>
        <v>18</v>
      </c>
      <c r="Q34" s="1">
        <f t="shared" si="7"/>
        <v>64</v>
      </c>
    </row>
    <row r="35" spans="1:17" ht="24" customHeight="1" x14ac:dyDescent="0.25">
      <c r="A35" s="18" t="s">
        <v>0</v>
      </c>
      <c r="B35" s="24" t="s">
        <v>1</v>
      </c>
      <c r="C35" s="19" t="s">
        <v>11</v>
      </c>
      <c r="D35" s="20" t="s">
        <v>14</v>
      </c>
      <c r="E35" s="20"/>
      <c r="F35" s="21" t="s">
        <v>2</v>
      </c>
      <c r="G35" s="21"/>
      <c r="H35" s="21"/>
      <c r="I35" s="21"/>
      <c r="J35" s="21" t="s">
        <v>3</v>
      </c>
      <c r="K35" s="22" t="s">
        <v>16</v>
      </c>
      <c r="L35" s="23" t="s">
        <v>15</v>
      </c>
      <c r="N35" s="1">
        <f t="shared" si="4"/>
        <v>0</v>
      </c>
      <c r="O35" s="1">
        <f t="shared" si="5"/>
        <v>0</v>
      </c>
      <c r="P35" s="1">
        <f t="shared" si="6"/>
        <v>0</v>
      </c>
      <c r="Q35" s="1">
        <f t="shared" si="7"/>
        <v>0</v>
      </c>
    </row>
    <row r="36" spans="1:17" ht="24" customHeight="1" x14ac:dyDescent="0.25">
      <c r="A36" s="58">
        <v>6</v>
      </c>
      <c r="B36" s="56" t="s">
        <v>63</v>
      </c>
      <c r="C36" s="56" t="s">
        <v>56</v>
      </c>
      <c r="D36" s="56" t="s">
        <v>36</v>
      </c>
      <c r="E36" s="42"/>
      <c r="F36" s="7" t="s">
        <v>7</v>
      </c>
      <c r="G36" s="7">
        <f>ROUNDUP(J36/3,0)</f>
        <v>7</v>
      </c>
      <c r="H36" s="7">
        <f>G36</f>
        <v>7</v>
      </c>
      <c r="I36" s="7">
        <f>J36-H36-G36</f>
        <v>6</v>
      </c>
      <c r="J36" s="7">
        <v>20</v>
      </c>
      <c r="K36" s="15">
        <v>0</v>
      </c>
      <c r="L36" s="11">
        <f>J36*K36</f>
        <v>0</v>
      </c>
      <c r="N36" s="1">
        <f t="shared" si="4"/>
        <v>0</v>
      </c>
      <c r="O36" s="1">
        <f t="shared" si="5"/>
        <v>0</v>
      </c>
      <c r="P36" s="1">
        <f t="shared" si="6"/>
        <v>0</v>
      </c>
      <c r="Q36" s="1">
        <f t="shared" si="7"/>
        <v>0</v>
      </c>
    </row>
    <row r="37" spans="1:17" ht="24" customHeight="1" x14ac:dyDescent="0.25">
      <c r="A37" s="58"/>
      <c r="B37" s="56"/>
      <c r="C37" s="56"/>
      <c r="D37" s="56"/>
      <c r="E37" s="42"/>
      <c r="F37" s="7" t="s">
        <v>8</v>
      </c>
      <c r="G37" s="7">
        <f t="shared" ref="G37:G39" si="29">ROUNDUP(J37/3,0)</f>
        <v>14</v>
      </c>
      <c r="H37" s="7">
        <f t="shared" ref="H37:H39" si="30">G37</f>
        <v>14</v>
      </c>
      <c r="I37" s="7">
        <f t="shared" ref="I37:I39" si="31">J37-H37-G37</f>
        <v>12</v>
      </c>
      <c r="J37" s="7">
        <v>40</v>
      </c>
      <c r="K37" s="15">
        <v>0</v>
      </c>
      <c r="L37" s="11">
        <f>J37*K37</f>
        <v>0</v>
      </c>
      <c r="N37" s="1">
        <f t="shared" si="4"/>
        <v>0</v>
      </c>
      <c r="O37" s="1">
        <f t="shared" si="5"/>
        <v>0</v>
      </c>
      <c r="P37" s="1">
        <f t="shared" si="6"/>
        <v>0</v>
      </c>
      <c r="Q37" s="1">
        <f t="shared" si="7"/>
        <v>0</v>
      </c>
    </row>
    <row r="38" spans="1:17" ht="24" customHeight="1" x14ac:dyDescent="0.25">
      <c r="A38" s="58"/>
      <c r="B38" s="56"/>
      <c r="C38" s="56"/>
      <c r="D38" s="56"/>
      <c r="E38" s="42"/>
      <c r="F38" s="7" t="s">
        <v>9</v>
      </c>
      <c r="G38" s="7">
        <f t="shared" si="29"/>
        <v>1</v>
      </c>
      <c r="H38" s="7">
        <f t="shared" si="30"/>
        <v>1</v>
      </c>
      <c r="I38" s="7">
        <f t="shared" si="31"/>
        <v>0</v>
      </c>
      <c r="J38" s="7">
        <v>2</v>
      </c>
      <c r="K38" s="15">
        <v>0</v>
      </c>
      <c r="L38" s="11">
        <f>J38*K38</f>
        <v>0</v>
      </c>
      <c r="N38" s="1">
        <f t="shared" si="4"/>
        <v>0</v>
      </c>
      <c r="O38" s="1">
        <f t="shared" si="5"/>
        <v>0</v>
      </c>
      <c r="P38" s="1">
        <f t="shared" si="6"/>
        <v>0</v>
      </c>
      <c r="Q38" s="1">
        <f t="shared" si="7"/>
        <v>0</v>
      </c>
    </row>
    <row r="39" spans="1:17" ht="24" customHeight="1" thickBot="1" x14ac:dyDescent="0.3">
      <c r="A39" s="58"/>
      <c r="B39" s="56"/>
      <c r="C39" s="56"/>
      <c r="D39" s="56"/>
      <c r="E39" s="42"/>
      <c r="F39" s="8" t="s">
        <v>10</v>
      </c>
      <c r="G39" s="8">
        <f t="shared" si="29"/>
        <v>1</v>
      </c>
      <c r="H39" s="8">
        <f t="shared" si="30"/>
        <v>1</v>
      </c>
      <c r="I39" s="8">
        <f t="shared" si="31"/>
        <v>0</v>
      </c>
      <c r="J39" s="8">
        <v>2</v>
      </c>
      <c r="K39" s="16">
        <v>0</v>
      </c>
      <c r="L39" s="12">
        <f>J39*K39</f>
        <v>0</v>
      </c>
      <c r="N39" s="1">
        <f t="shared" si="4"/>
        <v>0</v>
      </c>
      <c r="O39" s="1">
        <f t="shared" si="5"/>
        <v>0</v>
      </c>
      <c r="P39" s="1">
        <f t="shared" si="6"/>
        <v>0</v>
      </c>
      <c r="Q39" s="1">
        <f t="shared" si="7"/>
        <v>0</v>
      </c>
    </row>
    <row r="40" spans="1:17" ht="24" customHeight="1" thickTop="1" thickBot="1" x14ac:dyDescent="0.3">
      <c r="A40" s="59"/>
      <c r="B40" s="57"/>
      <c r="C40" s="57"/>
      <c r="D40" s="57"/>
      <c r="E40" s="43"/>
      <c r="F40" s="9" t="s">
        <v>4</v>
      </c>
      <c r="G40" s="9">
        <f>SUM(G36:G39)</f>
        <v>23</v>
      </c>
      <c r="H40" s="9">
        <f t="shared" ref="H40" si="32">SUM(H36:H39)</f>
        <v>23</v>
      </c>
      <c r="I40" s="9">
        <f t="shared" ref="I40" si="33">SUM(I36:I39)</f>
        <v>18</v>
      </c>
      <c r="J40" s="9">
        <f>SUM(J36:J39)</f>
        <v>64</v>
      </c>
      <c r="K40" s="17">
        <v>0</v>
      </c>
      <c r="L40" s="13">
        <f>J40*K40</f>
        <v>0</v>
      </c>
      <c r="N40" s="1">
        <f t="shared" si="4"/>
        <v>23</v>
      </c>
      <c r="O40" s="1">
        <f t="shared" si="5"/>
        <v>23</v>
      </c>
      <c r="P40" s="1">
        <f t="shared" si="6"/>
        <v>18</v>
      </c>
      <c r="Q40" s="1">
        <f t="shared" si="7"/>
        <v>64</v>
      </c>
    </row>
    <row r="41" spans="1:17" ht="24" customHeight="1" x14ac:dyDescent="0.25">
      <c r="A41" s="18" t="s">
        <v>0</v>
      </c>
      <c r="B41" s="24" t="s">
        <v>1</v>
      </c>
      <c r="C41" s="19" t="s">
        <v>11</v>
      </c>
      <c r="D41" s="20" t="s">
        <v>14</v>
      </c>
      <c r="E41" s="20"/>
      <c r="F41" s="21" t="s">
        <v>2</v>
      </c>
      <c r="G41" s="21"/>
      <c r="H41" s="21"/>
      <c r="I41" s="21"/>
      <c r="J41" s="21" t="s">
        <v>3</v>
      </c>
      <c r="K41" s="22" t="s">
        <v>16</v>
      </c>
      <c r="L41" s="23" t="s">
        <v>15</v>
      </c>
      <c r="N41" s="1">
        <f t="shared" si="4"/>
        <v>0</v>
      </c>
      <c r="O41" s="1">
        <f t="shared" si="5"/>
        <v>0</v>
      </c>
      <c r="P41" s="1">
        <f t="shared" si="6"/>
        <v>0</v>
      </c>
      <c r="Q41" s="1">
        <f t="shared" si="7"/>
        <v>0</v>
      </c>
    </row>
    <row r="42" spans="1:17" ht="24" customHeight="1" x14ac:dyDescent="0.25">
      <c r="A42" s="58">
        <v>7</v>
      </c>
      <c r="B42" s="56" t="s">
        <v>64</v>
      </c>
      <c r="C42" s="56" t="s">
        <v>56</v>
      </c>
      <c r="D42" s="56" t="s">
        <v>6</v>
      </c>
      <c r="E42" s="42"/>
      <c r="F42" s="7" t="s">
        <v>7</v>
      </c>
      <c r="G42" s="7">
        <f t="shared" ref="G42:G44" si="34">ROUNDUP(J42/3,0)</f>
        <v>4</v>
      </c>
      <c r="H42" s="7">
        <f t="shared" ref="H42:H44" si="35">G42</f>
        <v>4</v>
      </c>
      <c r="I42" s="7">
        <f t="shared" ref="I42:I44" si="36">J42-H42-G42</f>
        <v>2</v>
      </c>
      <c r="J42" s="7">
        <v>10</v>
      </c>
      <c r="K42" s="15">
        <v>0</v>
      </c>
      <c r="L42" s="11">
        <f>J42*K42</f>
        <v>0</v>
      </c>
      <c r="N42" s="1">
        <f t="shared" si="4"/>
        <v>0</v>
      </c>
      <c r="O42" s="1">
        <f t="shared" si="5"/>
        <v>0</v>
      </c>
      <c r="P42" s="1">
        <f t="shared" si="6"/>
        <v>0</v>
      </c>
      <c r="Q42" s="1">
        <f t="shared" si="7"/>
        <v>0</v>
      </c>
    </row>
    <row r="43" spans="1:17" ht="24" customHeight="1" x14ac:dyDescent="0.25">
      <c r="A43" s="58"/>
      <c r="B43" s="56"/>
      <c r="C43" s="56"/>
      <c r="D43" s="56"/>
      <c r="E43" s="42"/>
      <c r="F43" s="7" t="s">
        <v>8</v>
      </c>
      <c r="G43" s="7">
        <f t="shared" si="34"/>
        <v>7</v>
      </c>
      <c r="H43" s="7">
        <f t="shared" si="35"/>
        <v>7</v>
      </c>
      <c r="I43" s="7">
        <f t="shared" si="36"/>
        <v>6</v>
      </c>
      <c r="J43" s="7">
        <v>20</v>
      </c>
      <c r="K43" s="15">
        <v>0</v>
      </c>
      <c r="L43" s="11">
        <f>J43*K43</f>
        <v>0</v>
      </c>
      <c r="N43" s="1">
        <f t="shared" si="4"/>
        <v>0</v>
      </c>
      <c r="O43" s="1">
        <f t="shared" si="5"/>
        <v>0</v>
      </c>
      <c r="P43" s="1">
        <f t="shared" si="6"/>
        <v>0</v>
      </c>
      <c r="Q43" s="1">
        <f t="shared" si="7"/>
        <v>0</v>
      </c>
    </row>
    <row r="44" spans="1:17" ht="24" customHeight="1" thickBot="1" x14ac:dyDescent="0.3">
      <c r="A44" s="58"/>
      <c r="B44" s="56"/>
      <c r="C44" s="56"/>
      <c r="D44" s="56"/>
      <c r="E44" s="42"/>
      <c r="F44" s="8" t="s">
        <v>9</v>
      </c>
      <c r="G44" s="8">
        <f t="shared" si="34"/>
        <v>1</v>
      </c>
      <c r="H44" s="8">
        <f t="shared" si="35"/>
        <v>1</v>
      </c>
      <c r="I44" s="8">
        <f t="shared" si="36"/>
        <v>0</v>
      </c>
      <c r="J44" s="8">
        <v>2</v>
      </c>
      <c r="K44" s="16">
        <v>0</v>
      </c>
      <c r="L44" s="12">
        <f>J44*K44</f>
        <v>0</v>
      </c>
      <c r="N44" s="1">
        <f t="shared" si="4"/>
        <v>0</v>
      </c>
      <c r="O44" s="1">
        <f t="shared" si="5"/>
        <v>0</v>
      </c>
      <c r="P44" s="1">
        <f t="shared" si="6"/>
        <v>0</v>
      </c>
      <c r="Q44" s="1">
        <f t="shared" si="7"/>
        <v>0</v>
      </c>
    </row>
    <row r="45" spans="1:17" ht="24" customHeight="1" thickTop="1" thickBot="1" x14ac:dyDescent="0.3">
      <c r="A45" s="59"/>
      <c r="B45" s="57"/>
      <c r="C45" s="57"/>
      <c r="D45" s="57"/>
      <c r="E45" s="43"/>
      <c r="F45" s="9" t="s">
        <v>4</v>
      </c>
      <c r="G45" s="9">
        <f>SUM(G41:G44)</f>
        <v>12</v>
      </c>
      <c r="H45" s="9">
        <f t="shared" ref="H45" si="37">SUM(H41:H44)</f>
        <v>12</v>
      </c>
      <c r="I45" s="9">
        <f t="shared" ref="I45" si="38">SUM(I41:I44)</f>
        <v>8</v>
      </c>
      <c r="J45" s="9">
        <f>SUM(J42:J44)</f>
        <v>32</v>
      </c>
      <c r="K45" s="17">
        <v>0</v>
      </c>
      <c r="L45" s="13">
        <f>J45*K45</f>
        <v>0</v>
      </c>
      <c r="N45" s="1">
        <f t="shared" si="4"/>
        <v>12</v>
      </c>
      <c r="O45" s="1">
        <f t="shared" si="5"/>
        <v>12</v>
      </c>
      <c r="P45" s="1">
        <f t="shared" si="6"/>
        <v>8</v>
      </c>
      <c r="Q45" s="1">
        <f t="shared" si="7"/>
        <v>32</v>
      </c>
    </row>
    <row r="46" spans="1:17" ht="24" customHeight="1" x14ac:dyDescent="0.25">
      <c r="A46" s="18" t="s">
        <v>0</v>
      </c>
      <c r="B46" s="24" t="s">
        <v>1</v>
      </c>
      <c r="C46" s="19" t="s">
        <v>11</v>
      </c>
      <c r="D46" s="20" t="s">
        <v>14</v>
      </c>
      <c r="E46" s="20"/>
      <c r="F46" s="21" t="s">
        <v>2</v>
      </c>
      <c r="G46" s="21"/>
      <c r="H46" s="21"/>
      <c r="I46" s="21"/>
      <c r="J46" s="21" t="s">
        <v>3</v>
      </c>
      <c r="K46" s="22" t="s">
        <v>16</v>
      </c>
      <c r="L46" s="23" t="s">
        <v>15</v>
      </c>
      <c r="N46" s="1">
        <f t="shared" si="4"/>
        <v>0</v>
      </c>
      <c r="O46" s="1">
        <f t="shared" si="5"/>
        <v>0</v>
      </c>
      <c r="P46" s="1">
        <f t="shared" si="6"/>
        <v>0</v>
      </c>
      <c r="Q46" s="1">
        <f t="shared" si="7"/>
        <v>0</v>
      </c>
    </row>
    <row r="47" spans="1:17" ht="24" customHeight="1" x14ac:dyDescent="0.25">
      <c r="A47" s="58">
        <v>8</v>
      </c>
      <c r="B47" s="56" t="s">
        <v>64</v>
      </c>
      <c r="C47" s="56" t="s">
        <v>56</v>
      </c>
      <c r="D47" s="56" t="s">
        <v>13</v>
      </c>
      <c r="E47" s="42"/>
      <c r="F47" s="7" t="s">
        <v>7</v>
      </c>
      <c r="G47" s="7">
        <f t="shared" ref="G47:G49" si="39">ROUNDUP(J47/3,0)</f>
        <v>4</v>
      </c>
      <c r="H47" s="7">
        <f t="shared" ref="H47:H49" si="40">G47</f>
        <v>4</v>
      </c>
      <c r="I47" s="7">
        <f t="shared" ref="I47:I49" si="41">J47-H47-G47</f>
        <v>2</v>
      </c>
      <c r="J47" s="7">
        <v>10</v>
      </c>
      <c r="K47" s="15">
        <v>0</v>
      </c>
      <c r="L47" s="11">
        <f>J47*K47</f>
        <v>0</v>
      </c>
      <c r="N47" s="1">
        <f t="shared" si="4"/>
        <v>0</v>
      </c>
      <c r="O47" s="1">
        <f t="shared" si="5"/>
        <v>0</v>
      </c>
      <c r="P47" s="1">
        <f t="shared" si="6"/>
        <v>0</v>
      </c>
      <c r="Q47" s="1">
        <f t="shared" si="7"/>
        <v>0</v>
      </c>
    </row>
    <row r="48" spans="1:17" ht="24" customHeight="1" x14ac:dyDescent="0.25">
      <c r="A48" s="58"/>
      <c r="B48" s="56"/>
      <c r="C48" s="56"/>
      <c r="D48" s="56"/>
      <c r="E48" s="42"/>
      <c r="F48" s="7" t="s">
        <v>8</v>
      </c>
      <c r="G48" s="7">
        <f t="shared" si="39"/>
        <v>7</v>
      </c>
      <c r="H48" s="7">
        <f t="shared" si="40"/>
        <v>7</v>
      </c>
      <c r="I48" s="7">
        <f t="shared" si="41"/>
        <v>6</v>
      </c>
      <c r="J48" s="7">
        <v>20</v>
      </c>
      <c r="K48" s="15">
        <v>0</v>
      </c>
      <c r="L48" s="11">
        <f>J48*K48</f>
        <v>0</v>
      </c>
      <c r="N48" s="1">
        <f t="shared" si="4"/>
        <v>0</v>
      </c>
      <c r="O48" s="1">
        <f t="shared" si="5"/>
        <v>0</v>
      </c>
      <c r="P48" s="1">
        <f t="shared" si="6"/>
        <v>0</v>
      </c>
      <c r="Q48" s="1">
        <f t="shared" si="7"/>
        <v>0</v>
      </c>
    </row>
    <row r="49" spans="1:17" ht="24" customHeight="1" thickBot="1" x14ac:dyDescent="0.3">
      <c r="A49" s="58"/>
      <c r="B49" s="56"/>
      <c r="C49" s="56"/>
      <c r="D49" s="56"/>
      <c r="E49" s="42"/>
      <c r="F49" s="8" t="s">
        <v>9</v>
      </c>
      <c r="G49" s="8">
        <f t="shared" si="39"/>
        <v>1</v>
      </c>
      <c r="H49" s="8">
        <f t="shared" si="40"/>
        <v>1</v>
      </c>
      <c r="I49" s="8">
        <f t="shared" si="41"/>
        <v>0</v>
      </c>
      <c r="J49" s="8">
        <v>2</v>
      </c>
      <c r="K49" s="16">
        <v>0</v>
      </c>
      <c r="L49" s="12">
        <f>J49*K49</f>
        <v>0</v>
      </c>
      <c r="N49" s="1">
        <f t="shared" si="4"/>
        <v>0</v>
      </c>
      <c r="O49" s="1">
        <f t="shared" si="5"/>
        <v>0</v>
      </c>
      <c r="P49" s="1">
        <f t="shared" si="6"/>
        <v>0</v>
      </c>
      <c r="Q49" s="1">
        <f t="shared" si="7"/>
        <v>0</v>
      </c>
    </row>
    <row r="50" spans="1:17" ht="24" customHeight="1" thickTop="1" thickBot="1" x14ac:dyDescent="0.3">
      <c r="A50" s="59"/>
      <c r="B50" s="57"/>
      <c r="C50" s="57"/>
      <c r="D50" s="57"/>
      <c r="E50" s="43"/>
      <c r="F50" s="9" t="s">
        <v>4</v>
      </c>
      <c r="G50" s="9">
        <f>SUM(G46:G49)</f>
        <v>12</v>
      </c>
      <c r="H50" s="9">
        <f t="shared" ref="H50" si="42">SUM(H46:H49)</f>
        <v>12</v>
      </c>
      <c r="I50" s="9">
        <f t="shared" ref="I50" si="43">SUM(I46:I49)</f>
        <v>8</v>
      </c>
      <c r="J50" s="9">
        <f>SUM(J47:J49)</f>
        <v>32</v>
      </c>
      <c r="K50" s="17">
        <v>0</v>
      </c>
      <c r="L50" s="13">
        <f>J50*K50</f>
        <v>0</v>
      </c>
      <c r="N50" s="1">
        <f t="shared" si="4"/>
        <v>12</v>
      </c>
      <c r="O50" s="1">
        <f t="shared" si="5"/>
        <v>12</v>
      </c>
      <c r="P50" s="1">
        <f t="shared" si="6"/>
        <v>8</v>
      </c>
      <c r="Q50" s="1">
        <f t="shared" si="7"/>
        <v>32</v>
      </c>
    </row>
    <row r="51" spans="1:17" ht="24" customHeight="1" x14ac:dyDescent="0.25">
      <c r="A51" s="18" t="s">
        <v>0</v>
      </c>
      <c r="B51" s="24" t="s">
        <v>1</v>
      </c>
      <c r="C51" s="19" t="s">
        <v>11</v>
      </c>
      <c r="D51" s="20" t="s">
        <v>14</v>
      </c>
      <c r="E51" s="20"/>
      <c r="F51" s="21" t="s">
        <v>2</v>
      </c>
      <c r="G51" s="21"/>
      <c r="H51" s="21"/>
      <c r="I51" s="21"/>
      <c r="J51" s="21" t="s">
        <v>3</v>
      </c>
      <c r="K51" s="22" t="s">
        <v>16</v>
      </c>
      <c r="L51" s="23" t="s">
        <v>15</v>
      </c>
      <c r="N51" s="1">
        <f t="shared" si="4"/>
        <v>0</v>
      </c>
      <c r="O51" s="1">
        <f t="shared" si="5"/>
        <v>0</v>
      </c>
      <c r="P51" s="1">
        <f t="shared" si="6"/>
        <v>0</v>
      </c>
      <c r="Q51" s="1">
        <f t="shared" si="7"/>
        <v>0</v>
      </c>
    </row>
    <row r="52" spans="1:17" ht="24" customHeight="1" x14ac:dyDescent="0.25">
      <c r="A52" s="58">
        <v>9</v>
      </c>
      <c r="B52" s="56" t="s">
        <v>17</v>
      </c>
      <c r="C52" s="56" t="s">
        <v>56</v>
      </c>
      <c r="D52" s="56" t="s">
        <v>18</v>
      </c>
      <c r="E52" s="42"/>
      <c r="F52" s="7" t="s">
        <v>7</v>
      </c>
      <c r="G52" s="7">
        <f>ROUNDUP(J52/3,0)</f>
        <v>4</v>
      </c>
      <c r="H52" s="7">
        <f>G52</f>
        <v>4</v>
      </c>
      <c r="I52" s="7">
        <f>J52-H52-G52</f>
        <v>2</v>
      </c>
      <c r="J52" s="7">
        <v>10</v>
      </c>
      <c r="K52" s="15">
        <v>0</v>
      </c>
      <c r="L52" s="11">
        <f>J52*K52</f>
        <v>0</v>
      </c>
      <c r="N52" s="1">
        <f t="shared" si="4"/>
        <v>0</v>
      </c>
      <c r="O52" s="1">
        <f t="shared" si="5"/>
        <v>0</v>
      </c>
      <c r="P52" s="1">
        <f t="shared" si="6"/>
        <v>0</v>
      </c>
      <c r="Q52" s="1">
        <f t="shared" si="7"/>
        <v>0</v>
      </c>
    </row>
    <row r="53" spans="1:17" ht="24" customHeight="1" x14ac:dyDescent="0.25">
      <c r="A53" s="58"/>
      <c r="B53" s="56"/>
      <c r="C53" s="56"/>
      <c r="D53" s="56"/>
      <c r="E53" s="42"/>
      <c r="F53" s="7" t="s">
        <v>8</v>
      </c>
      <c r="G53" s="7">
        <f t="shared" ref="G53:G55" si="44">ROUNDUP(J53/3,0)</f>
        <v>7</v>
      </c>
      <c r="H53" s="7">
        <f t="shared" ref="H53:H55" si="45">G53</f>
        <v>7</v>
      </c>
      <c r="I53" s="7">
        <f t="shared" ref="I53:I55" si="46">J53-H53-G53</f>
        <v>6</v>
      </c>
      <c r="J53" s="7">
        <v>20</v>
      </c>
      <c r="K53" s="15">
        <v>0</v>
      </c>
      <c r="L53" s="11">
        <f>J53*K53</f>
        <v>0</v>
      </c>
      <c r="N53" s="1">
        <f t="shared" si="4"/>
        <v>0</v>
      </c>
      <c r="O53" s="1">
        <f t="shared" si="5"/>
        <v>0</v>
      </c>
      <c r="P53" s="1">
        <f t="shared" si="6"/>
        <v>0</v>
      </c>
      <c r="Q53" s="1">
        <f t="shared" si="7"/>
        <v>0</v>
      </c>
    </row>
    <row r="54" spans="1:17" ht="24" customHeight="1" x14ac:dyDescent="0.25">
      <c r="A54" s="58"/>
      <c r="B54" s="56"/>
      <c r="C54" s="56"/>
      <c r="D54" s="56"/>
      <c r="E54" s="42"/>
      <c r="F54" s="7" t="s">
        <v>9</v>
      </c>
      <c r="G54" s="7">
        <f t="shared" si="44"/>
        <v>1</v>
      </c>
      <c r="H54" s="7">
        <f t="shared" si="45"/>
        <v>1</v>
      </c>
      <c r="I54" s="7">
        <f t="shared" si="46"/>
        <v>0</v>
      </c>
      <c r="J54" s="7">
        <v>2</v>
      </c>
      <c r="K54" s="15">
        <v>0</v>
      </c>
      <c r="L54" s="11">
        <f>J54*K54</f>
        <v>0</v>
      </c>
      <c r="N54" s="1">
        <f t="shared" si="4"/>
        <v>0</v>
      </c>
      <c r="O54" s="1">
        <f t="shared" si="5"/>
        <v>0</v>
      </c>
      <c r="P54" s="1">
        <f t="shared" si="6"/>
        <v>0</v>
      </c>
      <c r="Q54" s="1">
        <f t="shared" si="7"/>
        <v>0</v>
      </c>
    </row>
    <row r="55" spans="1:17" ht="24" customHeight="1" thickBot="1" x14ac:dyDescent="0.3">
      <c r="A55" s="58"/>
      <c r="B55" s="56"/>
      <c r="C55" s="56"/>
      <c r="D55" s="56"/>
      <c r="E55" s="42"/>
      <c r="F55" s="8" t="s">
        <v>10</v>
      </c>
      <c r="G55" s="8">
        <f t="shared" si="44"/>
        <v>1</v>
      </c>
      <c r="H55" s="8">
        <f t="shared" si="45"/>
        <v>1</v>
      </c>
      <c r="I55" s="8">
        <f t="shared" si="46"/>
        <v>0</v>
      </c>
      <c r="J55" s="8">
        <v>2</v>
      </c>
      <c r="K55" s="16">
        <v>0</v>
      </c>
      <c r="L55" s="12">
        <f>J55*K55</f>
        <v>0</v>
      </c>
      <c r="N55" s="1">
        <f t="shared" si="4"/>
        <v>0</v>
      </c>
      <c r="O55" s="1">
        <f t="shared" si="5"/>
        <v>0</v>
      </c>
      <c r="P55" s="1">
        <f t="shared" si="6"/>
        <v>0</v>
      </c>
      <c r="Q55" s="1">
        <f t="shared" si="7"/>
        <v>0</v>
      </c>
    </row>
    <row r="56" spans="1:17" ht="24" customHeight="1" thickTop="1" thickBot="1" x14ac:dyDescent="0.3">
      <c r="A56" s="59"/>
      <c r="B56" s="57"/>
      <c r="C56" s="57"/>
      <c r="D56" s="57"/>
      <c r="E56" s="43"/>
      <c r="F56" s="9" t="s">
        <v>4</v>
      </c>
      <c r="G56" s="9">
        <f>SUM(G52:G55)</f>
        <v>13</v>
      </c>
      <c r="H56" s="9">
        <f t="shared" ref="H56" si="47">SUM(H52:H55)</f>
        <v>13</v>
      </c>
      <c r="I56" s="9">
        <f t="shared" ref="I56" si="48">SUM(I52:I55)</f>
        <v>8</v>
      </c>
      <c r="J56" s="9">
        <f>SUM(J52:J55)</f>
        <v>34</v>
      </c>
      <c r="K56" s="17">
        <v>0</v>
      </c>
      <c r="L56" s="13">
        <f>J56*K56</f>
        <v>0</v>
      </c>
      <c r="N56" s="1">
        <f t="shared" si="4"/>
        <v>13</v>
      </c>
      <c r="O56" s="1">
        <f t="shared" si="5"/>
        <v>13</v>
      </c>
      <c r="P56" s="1">
        <f t="shared" si="6"/>
        <v>8</v>
      </c>
      <c r="Q56" s="1">
        <f t="shared" si="7"/>
        <v>34</v>
      </c>
    </row>
    <row r="57" spans="1:17" ht="24" customHeight="1" x14ac:dyDescent="0.25">
      <c r="A57" s="18" t="s">
        <v>0</v>
      </c>
      <c r="B57" s="24" t="s">
        <v>1</v>
      </c>
      <c r="C57" s="19" t="s">
        <v>11</v>
      </c>
      <c r="D57" s="20" t="s">
        <v>14</v>
      </c>
      <c r="E57" s="20"/>
      <c r="F57" s="21" t="s">
        <v>2</v>
      </c>
      <c r="G57" s="21"/>
      <c r="H57" s="21"/>
      <c r="I57" s="21"/>
      <c r="J57" s="21" t="s">
        <v>3</v>
      </c>
      <c r="K57" s="22" t="s">
        <v>16</v>
      </c>
      <c r="L57" s="23" t="s">
        <v>15</v>
      </c>
      <c r="N57" s="1">
        <f t="shared" si="4"/>
        <v>0</v>
      </c>
      <c r="O57" s="1">
        <f t="shared" si="5"/>
        <v>0</v>
      </c>
      <c r="P57" s="1">
        <f t="shared" si="6"/>
        <v>0</v>
      </c>
      <c r="Q57" s="1">
        <f t="shared" si="7"/>
        <v>0</v>
      </c>
    </row>
    <row r="58" spans="1:17" ht="24" customHeight="1" x14ac:dyDescent="0.25">
      <c r="A58" s="58">
        <v>10</v>
      </c>
      <c r="B58" s="56" t="s">
        <v>17</v>
      </c>
      <c r="C58" s="56" t="s">
        <v>56</v>
      </c>
      <c r="D58" s="56" t="s">
        <v>19</v>
      </c>
      <c r="E58" s="42"/>
      <c r="F58" s="7" t="s">
        <v>7</v>
      </c>
      <c r="G58" s="7">
        <f>ROUNDUP(J58/3,0)</f>
        <v>4</v>
      </c>
      <c r="H58" s="7">
        <f>G58</f>
        <v>4</v>
      </c>
      <c r="I58" s="7">
        <f>J58-H58-G58</f>
        <v>2</v>
      </c>
      <c r="J58" s="7">
        <v>10</v>
      </c>
      <c r="K58" s="15">
        <v>0</v>
      </c>
      <c r="L58" s="11">
        <f>J58*K58</f>
        <v>0</v>
      </c>
      <c r="N58" s="1">
        <f t="shared" si="4"/>
        <v>0</v>
      </c>
      <c r="O58" s="1">
        <f t="shared" si="5"/>
        <v>0</v>
      </c>
      <c r="P58" s="1">
        <f t="shared" si="6"/>
        <v>0</v>
      </c>
      <c r="Q58" s="1">
        <f t="shared" si="7"/>
        <v>0</v>
      </c>
    </row>
    <row r="59" spans="1:17" ht="24" customHeight="1" x14ac:dyDescent="0.25">
      <c r="A59" s="58"/>
      <c r="B59" s="56"/>
      <c r="C59" s="56"/>
      <c r="D59" s="56"/>
      <c r="E59" s="42"/>
      <c r="F59" s="7" t="s">
        <v>8</v>
      </c>
      <c r="G59" s="7">
        <f t="shared" ref="G59:G61" si="49">ROUNDUP(J59/3,0)</f>
        <v>7</v>
      </c>
      <c r="H59" s="7">
        <f t="shared" ref="H59:H61" si="50">G59</f>
        <v>7</v>
      </c>
      <c r="I59" s="7">
        <f t="shared" ref="I59:I61" si="51">J59-H59-G59</f>
        <v>6</v>
      </c>
      <c r="J59" s="7">
        <v>20</v>
      </c>
      <c r="K59" s="15">
        <v>0</v>
      </c>
      <c r="L59" s="11">
        <f>J59*K59</f>
        <v>0</v>
      </c>
      <c r="N59" s="1">
        <f t="shared" si="4"/>
        <v>0</v>
      </c>
      <c r="O59" s="1">
        <f t="shared" si="5"/>
        <v>0</v>
      </c>
      <c r="P59" s="1">
        <f t="shared" si="6"/>
        <v>0</v>
      </c>
      <c r="Q59" s="1">
        <f t="shared" si="7"/>
        <v>0</v>
      </c>
    </row>
    <row r="60" spans="1:17" ht="24" customHeight="1" x14ac:dyDescent="0.25">
      <c r="A60" s="58"/>
      <c r="B60" s="56"/>
      <c r="C60" s="56"/>
      <c r="D60" s="56"/>
      <c r="E60" s="42"/>
      <c r="F60" s="7" t="s">
        <v>9</v>
      </c>
      <c r="G60" s="7">
        <f t="shared" si="49"/>
        <v>1</v>
      </c>
      <c r="H60" s="7">
        <f t="shared" si="50"/>
        <v>1</v>
      </c>
      <c r="I60" s="7">
        <f t="shared" si="51"/>
        <v>0</v>
      </c>
      <c r="J60" s="7">
        <v>2</v>
      </c>
      <c r="K60" s="15">
        <v>0</v>
      </c>
      <c r="L60" s="11">
        <f>J60*K60</f>
        <v>0</v>
      </c>
      <c r="N60" s="1">
        <f t="shared" si="4"/>
        <v>0</v>
      </c>
      <c r="O60" s="1">
        <f t="shared" si="5"/>
        <v>0</v>
      </c>
      <c r="P60" s="1">
        <f t="shared" si="6"/>
        <v>0</v>
      </c>
      <c r="Q60" s="1">
        <f t="shared" si="7"/>
        <v>0</v>
      </c>
    </row>
    <row r="61" spans="1:17" ht="24" customHeight="1" thickBot="1" x14ac:dyDescent="0.3">
      <c r="A61" s="58"/>
      <c r="B61" s="56"/>
      <c r="C61" s="56"/>
      <c r="D61" s="56"/>
      <c r="E61" s="42"/>
      <c r="F61" s="8" t="s">
        <v>10</v>
      </c>
      <c r="G61" s="8">
        <f t="shared" si="49"/>
        <v>1</v>
      </c>
      <c r="H61" s="8">
        <f t="shared" si="50"/>
        <v>1</v>
      </c>
      <c r="I61" s="8">
        <f t="shared" si="51"/>
        <v>0</v>
      </c>
      <c r="J61" s="8">
        <v>2</v>
      </c>
      <c r="K61" s="16">
        <v>0</v>
      </c>
      <c r="L61" s="12">
        <f>J61*K61</f>
        <v>0</v>
      </c>
      <c r="N61" s="1">
        <f t="shared" si="4"/>
        <v>0</v>
      </c>
      <c r="O61" s="1">
        <f t="shared" si="5"/>
        <v>0</v>
      </c>
      <c r="P61" s="1">
        <f t="shared" si="6"/>
        <v>0</v>
      </c>
      <c r="Q61" s="1">
        <f t="shared" si="7"/>
        <v>0</v>
      </c>
    </row>
    <row r="62" spans="1:17" ht="24" customHeight="1" thickTop="1" thickBot="1" x14ac:dyDescent="0.3">
      <c r="A62" s="59"/>
      <c r="B62" s="57"/>
      <c r="C62" s="57"/>
      <c r="D62" s="57"/>
      <c r="E62" s="43"/>
      <c r="F62" s="9" t="s">
        <v>4</v>
      </c>
      <c r="G62" s="9">
        <f>SUM(G58:G61)</f>
        <v>13</v>
      </c>
      <c r="H62" s="9">
        <f t="shared" ref="H62" si="52">SUM(H58:H61)</f>
        <v>13</v>
      </c>
      <c r="I62" s="9">
        <f t="shared" ref="I62" si="53">SUM(I58:I61)</f>
        <v>8</v>
      </c>
      <c r="J62" s="9">
        <f>SUM(J58:J61)</f>
        <v>34</v>
      </c>
      <c r="K62" s="17">
        <v>0</v>
      </c>
      <c r="L62" s="13">
        <f>J62*K62</f>
        <v>0</v>
      </c>
      <c r="N62" s="1">
        <f t="shared" si="4"/>
        <v>13</v>
      </c>
      <c r="O62" s="1">
        <f t="shared" si="5"/>
        <v>13</v>
      </c>
      <c r="P62" s="1">
        <f t="shared" si="6"/>
        <v>8</v>
      </c>
      <c r="Q62" s="1">
        <f t="shared" si="7"/>
        <v>34</v>
      </c>
    </row>
    <row r="63" spans="1:17" ht="24" customHeight="1" x14ac:dyDescent="0.25">
      <c r="A63" s="18" t="s">
        <v>0</v>
      </c>
      <c r="B63" s="24" t="s">
        <v>1</v>
      </c>
      <c r="C63" s="19" t="s">
        <v>11</v>
      </c>
      <c r="D63" s="20" t="s">
        <v>14</v>
      </c>
      <c r="E63" s="20"/>
      <c r="F63" s="21" t="s">
        <v>2</v>
      </c>
      <c r="G63" s="21"/>
      <c r="H63" s="21"/>
      <c r="I63" s="21"/>
      <c r="J63" s="21" t="s">
        <v>3</v>
      </c>
      <c r="K63" s="22" t="s">
        <v>16</v>
      </c>
      <c r="L63" s="23" t="s">
        <v>15</v>
      </c>
      <c r="N63" s="1">
        <f t="shared" si="4"/>
        <v>0</v>
      </c>
      <c r="O63" s="1">
        <f t="shared" si="5"/>
        <v>0</v>
      </c>
      <c r="P63" s="1">
        <f t="shared" si="6"/>
        <v>0</v>
      </c>
      <c r="Q63" s="1">
        <f t="shared" si="7"/>
        <v>0</v>
      </c>
    </row>
    <row r="64" spans="1:17" ht="24" customHeight="1" x14ac:dyDescent="0.25">
      <c r="A64" s="58">
        <v>11</v>
      </c>
      <c r="B64" s="56" t="s">
        <v>65</v>
      </c>
      <c r="C64" s="56" t="s">
        <v>56</v>
      </c>
      <c r="D64" s="56" t="s">
        <v>19</v>
      </c>
      <c r="E64" s="42"/>
      <c r="F64" s="7" t="s">
        <v>7</v>
      </c>
      <c r="G64" s="7">
        <f>ROUNDUP(J64/3,0)</f>
        <v>7</v>
      </c>
      <c r="H64" s="7">
        <f>G64</f>
        <v>7</v>
      </c>
      <c r="I64" s="7">
        <f>J64-H64-G64</f>
        <v>6</v>
      </c>
      <c r="J64" s="7">
        <v>20</v>
      </c>
      <c r="K64" s="15">
        <v>0</v>
      </c>
      <c r="L64" s="11">
        <f>J64*K64</f>
        <v>0</v>
      </c>
      <c r="N64" s="1">
        <f t="shared" si="4"/>
        <v>0</v>
      </c>
      <c r="O64" s="1">
        <f t="shared" si="5"/>
        <v>0</v>
      </c>
      <c r="P64" s="1">
        <f t="shared" si="6"/>
        <v>0</v>
      </c>
      <c r="Q64" s="1">
        <f t="shared" si="7"/>
        <v>0</v>
      </c>
    </row>
    <row r="65" spans="1:17" ht="24" customHeight="1" x14ac:dyDescent="0.25">
      <c r="A65" s="58"/>
      <c r="B65" s="56"/>
      <c r="C65" s="56"/>
      <c r="D65" s="56"/>
      <c r="E65" s="42"/>
      <c r="F65" s="7" t="s">
        <v>8</v>
      </c>
      <c r="G65" s="7">
        <f t="shared" ref="G65:G67" si="54">ROUNDUP(J65/3,0)</f>
        <v>14</v>
      </c>
      <c r="H65" s="7">
        <f t="shared" ref="H65:H67" si="55">G65</f>
        <v>14</v>
      </c>
      <c r="I65" s="7">
        <f t="shared" ref="I65:I67" si="56">J65-H65-G65</f>
        <v>12</v>
      </c>
      <c r="J65" s="7">
        <v>40</v>
      </c>
      <c r="K65" s="15">
        <v>0</v>
      </c>
      <c r="L65" s="11">
        <f>J65*K65</f>
        <v>0</v>
      </c>
      <c r="N65" s="1">
        <f t="shared" si="4"/>
        <v>0</v>
      </c>
      <c r="O65" s="1">
        <f t="shared" si="5"/>
        <v>0</v>
      </c>
      <c r="P65" s="1">
        <f t="shared" si="6"/>
        <v>0</v>
      </c>
      <c r="Q65" s="1">
        <f t="shared" si="7"/>
        <v>0</v>
      </c>
    </row>
    <row r="66" spans="1:17" ht="24" customHeight="1" x14ac:dyDescent="0.25">
      <c r="A66" s="58"/>
      <c r="B66" s="56"/>
      <c r="C66" s="56"/>
      <c r="D66" s="56"/>
      <c r="E66" s="42"/>
      <c r="F66" s="7" t="s">
        <v>9</v>
      </c>
      <c r="G66" s="7">
        <f t="shared" si="54"/>
        <v>10</v>
      </c>
      <c r="H66" s="7">
        <f t="shared" si="55"/>
        <v>10</v>
      </c>
      <c r="I66" s="7">
        <f t="shared" si="56"/>
        <v>10</v>
      </c>
      <c r="J66" s="7">
        <v>30</v>
      </c>
      <c r="K66" s="15">
        <v>0</v>
      </c>
      <c r="L66" s="11">
        <f>J66*K66</f>
        <v>0</v>
      </c>
      <c r="N66" s="1">
        <f t="shared" si="4"/>
        <v>0</v>
      </c>
      <c r="O66" s="1">
        <f t="shared" si="5"/>
        <v>0</v>
      </c>
      <c r="P66" s="1">
        <f t="shared" si="6"/>
        <v>0</v>
      </c>
      <c r="Q66" s="1">
        <f t="shared" si="7"/>
        <v>0</v>
      </c>
    </row>
    <row r="67" spans="1:17" ht="24" customHeight="1" thickBot="1" x14ac:dyDescent="0.3">
      <c r="A67" s="58"/>
      <c r="B67" s="56"/>
      <c r="C67" s="56"/>
      <c r="D67" s="56"/>
      <c r="E67" s="42"/>
      <c r="F67" s="8" t="s">
        <v>10</v>
      </c>
      <c r="G67" s="8">
        <f t="shared" si="54"/>
        <v>2</v>
      </c>
      <c r="H67" s="8">
        <f t="shared" si="55"/>
        <v>2</v>
      </c>
      <c r="I67" s="8">
        <f t="shared" si="56"/>
        <v>2</v>
      </c>
      <c r="J67" s="8">
        <v>6</v>
      </c>
      <c r="K67" s="16">
        <v>0</v>
      </c>
      <c r="L67" s="12">
        <f>J67*K67</f>
        <v>0</v>
      </c>
      <c r="N67" s="1">
        <f t="shared" si="4"/>
        <v>0</v>
      </c>
      <c r="O67" s="1">
        <f t="shared" si="5"/>
        <v>0</v>
      </c>
      <c r="P67" s="1">
        <f t="shared" si="6"/>
        <v>0</v>
      </c>
      <c r="Q67" s="1">
        <f t="shared" si="7"/>
        <v>0</v>
      </c>
    </row>
    <row r="68" spans="1:17" ht="24" customHeight="1" thickTop="1" thickBot="1" x14ac:dyDescent="0.3">
      <c r="A68" s="59"/>
      <c r="B68" s="57"/>
      <c r="C68" s="57"/>
      <c r="D68" s="57"/>
      <c r="E68" s="43"/>
      <c r="F68" s="9" t="s">
        <v>4</v>
      </c>
      <c r="G68" s="9">
        <f>SUM(G64:G67)</f>
        <v>33</v>
      </c>
      <c r="H68" s="9">
        <f t="shared" ref="H68" si="57">SUM(H64:H67)</f>
        <v>33</v>
      </c>
      <c r="I68" s="9">
        <f t="shared" ref="I68" si="58">SUM(I64:I67)</f>
        <v>30</v>
      </c>
      <c r="J68" s="9">
        <f>SUM(J64:J67)</f>
        <v>96</v>
      </c>
      <c r="K68" s="17">
        <v>0</v>
      </c>
      <c r="L68" s="13">
        <f>J68*K68</f>
        <v>0</v>
      </c>
      <c r="N68" s="1">
        <f t="shared" si="4"/>
        <v>33</v>
      </c>
      <c r="O68" s="1">
        <f t="shared" si="5"/>
        <v>33</v>
      </c>
      <c r="P68" s="1">
        <f t="shared" si="6"/>
        <v>30</v>
      </c>
      <c r="Q68" s="1">
        <f t="shared" si="7"/>
        <v>96</v>
      </c>
    </row>
    <row r="69" spans="1:17" ht="24" customHeight="1" x14ac:dyDescent="0.25">
      <c r="A69" s="18" t="s">
        <v>0</v>
      </c>
      <c r="B69" s="24" t="s">
        <v>1</v>
      </c>
      <c r="C69" s="19" t="s">
        <v>11</v>
      </c>
      <c r="D69" s="20" t="s">
        <v>14</v>
      </c>
      <c r="E69" s="20"/>
      <c r="F69" s="21" t="s">
        <v>22</v>
      </c>
      <c r="G69" s="21"/>
      <c r="H69" s="21"/>
      <c r="I69" s="21"/>
      <c r="J69" s="21" t="s">
        <v>3</v>
      </c>
      <c r="K69" s="22" t="s">
        <v>16</v>
      </c>
      <c r="L69" s="23" t="s">
        <v>15</v>
      </c>
      <c r="N69" s="1">
        <f t="shared" si="4"/>
        <v>0</v>
      </c>
      <c r="O69" s="1">
        <f t="shared" si="5"/>
        <v>0</v>
      </c>
      <c r="P69" s="1">
        <f t="shared" si="6"/>
        <v>0</v>
      </c>
      <c r="Q69" s="1">
        <f t="shared" si="7"/>
        <v>0</v>
      </c>
    </row>
    <row r="70" spans="1:17" ht="24" customHeight="1" x14ac:dyDescent="0.25">
      <c r="A70" s="58">
        <v>12</v>
      </c>
      <c r="B70" s="56" t="s">
        <v>66</v>
      </c>
      <c r="C70" s="56" t="s">
        <v>126</v>
      </c>
      <c r="D70" s="56" t="s">
        <v>21</v>
      </c>
      <c r="E70" s="42"/>
      <c r="F70" s="7" t="s">
        <v>23</v>
      </c>
      <c r="G70" s="7">
        <f t="shared" ref="G70:G74" si="59">ROUNDUP(J70/3,0)</f>
        <v>6</v>
      </c>
      <c r="H70" s="7">
        <f t="shared" ref="H70:H74" si="60">G70</f>
        <v>6</v>
      </c>
      <c r="I70" s="7">
        <f t="shared" ref="I70:I74" si="61">J70-H70-G70</f>
        <v>6</v>
      </c>
      <c r="J70" s="7">
        <v>18</v>
      </c>
      <c r="K70" s="15">
        <v>0</v>
      </c>
      <c r="L70" s="11">
        <f t="shared" ref="L70:L75" si="62">J70*K70</f>
        <v>0</v>
      </c>
      <c r="N70" s="1">
        <f t="shared" si="4"/>
        <v>0</v>
      </c>
      <c r="O70" s="1">
        <f t="shared" si="5"/>
        <v>0</v>
      </c>
      <c r="P70" s="1">
        <f t="shared" si="6"/>
        <v>0</v>
      </c>
      <c r="Q70" s="1">
        <f t="shared" si="7"/>
        <v>0</v>
      </c>
    </row>
    <row r="71" spans="1:17" ht="24" customHeight="1" x14ac:dyDescent="0.25">
      <c r="A71" s="58"/>
      <c r="B71" s="56"/>
      <c r="C71" s="56"/>
      <c r="D71" s="56"/>
      <c r="E71" s="42"/>
      <c r="F71" s="7" t="s">
        <v>24</v>
      </c>
      <c r="G71" s="7">
        <f t="shared" si="59"/>
        <v>12</v>
      </c>
      <c r="H71" s="7">
        <f t="shared" si="60"/>
        <v>12</v>
      </c>
      <c r="I71" s="7">
        <f t="shared" si="61"/>
        <v>12</v>
      </c>
      <c r="J71" s="7">
        <v>36</v>
      </c>
      <c r="K71" s="15">
        <v>0</v>
      </c>
      <c r="L71" s="11">
        <f t="shared" si="62"/>
        <v>0</v>
      </c>
      <c r="N71" s="1">
        <f t="shared" ref="N71:N134" si="63">IF($F71="Total",G71,0)</f>
        <v>0</v>
      </c>
      <c r="O71" s="1">
        <f t="shared" ref="O71:O134" si="64">IF($F71="Total",H71,0)</f>
        <v>0</v>
      </c>
      <c r="P71" s="1">
        <f t="shared" ref="P71:P134" si="65">IF($F71="Total",I71,0)</f>
        <v>0</v>
      </c>
      <c r="Q71" s="1">
        <f t="shared" ref="Q71:Q134" si="66">IF($F71="Total",J71,0)</f>
        <v>0</v>
      </c>
    </row>
    <row r="72" spans="1:17" ht="24" customHeight="1" x14ac:dyDescent="0.25">
      <c r="A72" s="58"/>
      <c r="B72" s="56"/>
      <c r="C72" s="56"/>
      <c r="D72" s="56"/>
      <c r="E72" s="42"/>
      <c r="F72" s="7" t="s">
        <v>25</v>
      </c>
      <c r="G72" s="7">
        <f t="shared" si="59"/>
        <v>6</v>
      </c>
      <c r="H72" s="7">
        <f t="shared" si="60"/>
        <v>6</v>
      </c>
      <c r="I72" s="7">
        <f t="shared" si="61"/>
        <v>6</v>
      </c>
      <c r="J72" s="7">
        <v>18</v>
      </c>
      <c r="K72" s="15">
        <v>0</v>
      </c>
      <c r="L72" s="11">
        <f t="shared" si="62"/>
        <v>0</v>
      </c>
      <c r="N72" s="1">
        <f t="shared" si="63"/>
        <v>0</v>
      </c>
      <c r="O72" s="1">
        <f t="shared" si="64"/>
        <v>0</v>
      </c>
      <c r="P72" s="1">
        <f t="shared" si="65"/>
        <v>0</v>
      </c>
      <c r="Q72" s="1">
        <f t="shared" si="66"/>
        <v>0</v>
      </c>
    </row>
    <row r="73" spans="1:17" ht="24" customHeight="1" x14ac:dyDescent="0.25">
      <c r="A73" s="58"/>
      <c r="B73" s="56"/>
      <c r="C73" s="56"/>
      <c r="D73" s="56"/>
      <c r="E73" s="42"/>
      <c r="F73" s="7" t="s">
        <v>26</v>
      </c>
      <c r="G73" s="7">
        <f t="shared" si="59"/>
        <v>9</v>
      </c>
      <c r="H73" s="7">
        <f t="shared" si="60"/>
        <v>9</v>
      </c>
      <c r="I73" s="7">
        <f t="shared" si="61"/>
        <v>9</v>
      </c>
      <c r="J73" s="7">
        <v>27</v>
      </c>
      <c r="K73" s="15">
        <v>0</v>
      </c>
      <c r="L73" s="11">
        <f t="shared" si="62"/>
        <v>0</v>
      </c>
      <c r="N73" s="1">
        <f t="shared" si="63"/>
        <v>0</v>
      </c>
      <c r="O73" s="1">
        <f t="shared" si="64"/>
        <v>0</v>
      </c>
      <c r="P73" s="1">
        <f t="shared" si="65"/>
        <v>0</v>
      </c>
      <c r="Q73" s="1">
        <f t="shared" si="66"/>
        <v>0</v>
      </c>
    </row>
    <row r="74" spans="1:17" ht="24" customHeight="1" thickBot="1" x14ac:dyDescent="0.3">
      <c r="A74" s="58"/>
      <c r="B74" s="56"/>
      <c r="C74" s="56"/>
      <c r="D74" s="56"/>
      <c r="E74" s="42"/>
      <c r="F74" s="8" t="s">
        <v>67</v>
      </c>
      <c r="G74" s="8">
        <f t="shared" si="59"/>
        <v>3</v>
      </c>
      <c r="H74" s="8">
        <f t="shared" si="60"/>
        <v>3</v>
      </c>
      <c r="I74" s="8">
        <f t="shared" si="61"/>
        <v>3</v>
      </c>
      <c r="J74" s="8">
        <v>9</v>
      </c>
      <c r="K74" s="16">
        <v>0</v>
      </c>
      <c r="L74" s="12">
        <f t="shared" si="62"/>
        <v>0</v>
      </c>
      <c r="N74" s="1">
        <f t="shared" si="63"/>
        <v>0</v>
      </c>
      <c r="O74" s="1">
        <f t="shared" si="64"/>
        <v>0</v>
      </c>
      <c r="P74" s="1">
        <f t="shared" si="65"/>
        <v>0</v>
      </c>
      <c r="Q74" s="1">
        <f t="shared" si="66"/>
        <v>0</v>
      </c>
    </row>
    <row r="75" spans="1:17" ht="24" customHeight="1" thickTop="1" thickBot="1" x14ac:dyDescent="0.3">
      <c r="A75" s="59"/>
      <c r="B75" s="57"/>
      <c r="C75" s="57"/>
      <c r="D75" s="57"/>
      <c r="E75" s="43"/>
      <c r="F75" s="9" t="s">
        <v>4</v>
      </c>
      <c r="G75" s="9">
        <f>SUM(G70:G74)</f>
        <v>36</v>
      </c>
      <c r="H75" s="9">
        <f t="shared" ref="H75:I75" si="67">SUM(H70:H74)</f>
        <v>36</v>
      </c>
      <c r="I75" s="9">
        <f t="shared" si="67"/>
        <v>36</v>
      </c>
      <c r="J75" s="9">
        <f>SUM(J70:J74)</f>
        <v>108</v>
      </c>
      <c r="K75" s="17">
        <v>0</v>
      </c>
      <c r="L75" s="13">
        <f t="shared" si="62"/>
        <v>0</v>
      </c>
      <c r="N75" s="1">
        <f t="shared" si="63"/>
        <v>36</v>
      </c>
      <c r="O75" s="1">
        <f t="shared" si="64"/>
        <v>36</v>
      </c>
      <c r="P75" s="1">
        <f t="shared" si="65"/>
        <v>36</v>
      </c>
      <c r="Q75" s="1">
        <f t="shared" si="66"/>
        <v>108</v>
      </c>
    </row>
    <row r="76" spans="1:17" ht="24" customHeight="1" x14ac:dyDescent="0.25">
      <c r="A76" s="18" t="s">
        <v>0</v>
      </c>
      <c r="B76" s="24" t="s">
        <v>1</v>
      </c>
      <c r="C76" s="19" t="s">
        <v>11</v>
      </c>
      <c r="D76" s="20" t="s">
        <v>14</v>
      </c>
      <c r="E76" s="20"/>
      <c r="F76" s="21" t="s">
        <v>2</v>
      </c>
      <c r="G76" s="21"/>
      <c r="H76" s="21"/>
      <c r="I76" s="21"/>
      <c r="J76" s="21" t="s">
        <v>3</v>
      </c>
      <c r="K76" s="22" t="s">
        <v>16</v>
      </c>
      <c r="L76" s="23" t="s">
        <v>15</v>
      </c>
      <c r="N76" s="1">
        <f t="shared" si="63"/>
        <v>0</v>
      </c>
      <c r="O76" s="1">
        <f t="shared" si="64"/>
        <v>0</v>
      </c>
      <c r="P76" s="1">
        <f t="shared" si="65"/>
        <v>0</v>
      </c>
      <c r="Q76" s="1">
        <f t="shared" si="66"/>
        <v>0</v>
      </c>
    </row>
    <row r="77" spans="1:17" ht="24" customHeight="1" x14ac:dyDescent="0.25">
      <c r="A77" s="58">
        <v>13</v>
      </c>
      <c r="B77" s="56" t="s">
        <v>68</v>
      </c>
      <c r="C77" s="56" t="s">
        <v>29</v>
      </c>
      <c r="D77" s="56"/>
      <c r="E77" s="42"/>
      <c r="F77" s="7" t="s">
        <v>7</v>
      </c>
      <c r="G77" s="7">
        <f t="shared" ref="G77:G79" si="68">ROUNDUP(J77/3,0)</f>
        <v>4</v>
      </c>
      <c r="H77" s="7">
        <f t="shared" ref="H77:H79" si="69">G77</f>
        <v>4</v>
      </c>
      <c r="I77" s="7">
        <f t="shared" ref="I77:I79" si="70">J77-H77-G77</f>
        <v>2</v>
      </c>
      <c r="J77" s="7">
        <v>10</v>
      </c>
      <c r="K77" s="15">
        <v>0</v>
      </c>
      <c r="L77" s="11">
        <f>J77*K77</f>
        <v>0</v>
      </c>
      <c r="N77" s="1">
        <f t="shared" si="63"/>
        <v>0</v>
      </c>
      <c r="O77" s="1">
        <f t="shared" si="64"/>
        <v>0</v>
      </c>
      <c r="P77" s="1">
        <f t="shared" si="65"/>
        <v>0</v>
      </c>
      <c r="Q77" s="1">
        <f t="shared" si="66"/>
        <v>0</v>
      </c>
    </row>
    <row r="78" spans="1:17" ht="24" customHeight="1" x14ac:dyDescent="0.25">
      <c r="A78" s="58"/>
      <c r="B78" s="56"/>
      <c r="C78" s="56"/>
      <c r="D78" s="56"/>
      <c r="E78" s="42"/>
      <c r="F78" s="7" t="s">
        <v>8</v>
      </c>
      <c r="G78" s="7">
        <f t="shared" si="68"/>
        <v>10</v>
      </c>
      <c r="H78" s="7">
        <f t="shared" si="69"/>
        <v>10</v>
      </c>
      <c r="I78" s="7">
        <f t="shared" si="70"/>
        <v>10</v>
      </c>
      <c r="J78" s="7">
        <v>30</v>
      </c>
      <c r="K78" s="15">
        <v>0</v>
      </c>
      <c r="L78" s="11">
        <f>J78*K78</f>
        <v>0</v>
      </c>
      <c r="N78" s="1">
        <f t="shared" si="63"/>
        <v>0</v>
      </c>
      <c r="O78" s="1">
        <f t="shared" si="64"/>
        <v>0</v>
      </c>
      <c r="P78" s="1">
        <f t="shared" si="65"/>
        <v>0</v>
      </c>
      <c r="Q78" s="1">
        <f t="shared" si="66"/>
        <v>0</v>
      </c>
    </row>
    <row r="79" spans="1:17" ht="24" customHeight="1" thickBot="1" x14ac:dyDescent="0.3">
      <c r="A79" s="58"/>
      <c r="B79" s="56"/>
      <c r="C79" s="56"/>
      <c r="D79" s="56"/>
      <c r="E79" s="42"/>
      <c r="F79" s="8" t="s">
        <v>9</v>
      </c>
      <c r="G79" s="8">
        <f t="shared" si="68"/>
        <v>7</v>
      </c>
      <c r="H79" s="8">
        <f t="shared" si="69"/>
        <v>7</v>
      </c>
      <c r="I79" s="8">
        <f t="shared" si="70"/>
        <v>6</v>
      </c>
      <c r="J79" s="8">
        <v>20</v>
      </c>
      <c r="K79" s="16">
        <v>0</v>
      </c>
      <c r="L79" s="12">
        <f>J79*K79</f>
        <v>0</v>
      </c>
      <c r="N79" s="1">
        <f t="shared" si="63"/>
        <v>0</v>
      </c>
      <c r="O79" s="1">
        <f t="shared" si="64"/>
        <v>0</v>
      </c>
      <c r="P79" s="1">
        <f t="shared" si="65"/>
        <v>0</v>
      </c>
      <c r="Q79" s="1">
        <f t="shared" si="66"/>
        <v>0</v>
      </c>
    </row>
    <row r="80" spans="1:17" ht="24" customHeight="1" thickTop="1" thickBot="1" x14ac:dyDescent="0.3">
      <c r="A80" s="59"/>
      <c r="B80" s="57"/>
      <c r="C80" s="57"/>
      <c r="D80" s="57"/>
      <c r="E80" s="43"/>
      <c r="F80" s="9" t="s">
        <v>4</v>
      </c>
      <c r="G80" s="9">
        <f>SUM(G77:G79)</f>
        <v>21</v>
      </c>
      <c r="H80" s="9">
        <f t="shared" ref="H80:I80" si="71">SUM(H77:H79)</f>
        <v>21</v>
      </c>
      <c r="I80" s="9">
        <f t="shared" si="71"/>
        <v>18</v>
      </c>
      <c r="J80" s="9">
        <f>SUM(J77:J79)</f>
        <v>60</v>
      </c>
      <c r="K80" s="17">
        <v>0</v>
      </c>
      <c r="L80" s="13">
        <f>J80*K80</f>
        <v>0</v>
      </c>
      <c r="N80" s="1">
        <f t="shared" si="63"/>
        <v>21</v>
      </c>
      <c r="O80" s="1">
        <f t="shared" si="64"/>
        <v>21</v>
      </c>
      <c r="P80" s="1">
        <f t="shared" si="65"/>
        <v>18</v>
      </c>
      <c r="Q80" s="1">
        <f t="shared" si="66"/>
        <v>60</v>
      </c>
    </row>
    <row r="81" spans="1:17" ht="24" customHeight="1" x14ac:dyDescent="0.25">
      <c r="A81" s="18" t="s">
        <v>0</v>
      </c>
      <c r="B81" s="24" t="s">
        <v>1</v>
      </c>
      <c r="C81" s="19" t="s">
        <v>11</v>
      </c>
      <c r="D81" s="20" t="s">
        <v>14</v>
      </c>
      <c r="E81" s="20"/>
      <c r="F81" s="21" t="s">
        <v>2</v>
      </c>
      <c r="G81" s="21"/>
      <c r="H81" s="21"/>
      <c r="I81" s="21"/>
      <c r="J81" s="21" t="s">
        <v>3</v>
      </c>
      <c r="K81" s="22" t="s">
        <v>16</v>
      </c>
      <c r="L81" s="23" t="s">
        <v>15</v>
      </c>
      <c r="N81" s="1">
        <f t="shared" si="63"/>
        <v>0</v>
      </c>
      <c r="O81" s="1">
        <f t="shared" si="64"/>
        <v>0</v>
      </c>
      <c r="P81" s="1">
        <f t="shared" si="65"/>
        <v>0</v>
      </c>
      <c r="Q81" s="1">
        <f t="shared" si="66"/>
        <v>0</v>
      </c>
    </row>
    <row r="82" spans="1:17" ht="24" customHeight="1" x14ac:dyDescent="0.25">
      <c r="A82" s="58">
        <v>14</v>
      </c>
      <c r="B82" s="56" t="s">
        <v>69</v>
      </c>
      <c r="C82" s="56" t="s">
        <v>29</v>
      </c>
      <c r="D82" s="56"/>
      <c r="E82" s="42"/>
      <c r="F82" s="62"/>
      <c r="G82" s="40"/>
      <c r="H82" s="40"/>
      <c r="I82" s="40"/>
      <c r="J82" s="25">
        <v>30</v>
      </c>
      <c r="K82" s="26">
        <v>0</v>
      </c>
      <c r="L82" s="27">
        <f>J82*K82</f>
        <v>0</v>
      </c>
      <c r="N82" s="1">
        <f t="shared" si="63"/>
        <v>0</v>
      </c>
      <c r="O82" s="1">
        <f t="shared" si="64"/>
        <v>0</v>
      </c>
      <c r="P82" s="1">
        <f t="shared" si="65"/>
        <v>0</v>
      </c>
      <c r="Q82" s="1">
        <f t="shared" si="66"/>
        <v>0</v>
      </c>
    </row>
    <row r="83" spans="1:17" ht="24" customHeight="1" thickBot="1" x14ac:dyDescent="0.3">
      <c r="A83" s="58"/>
      <c r="B83" s="56"/>
      <c r="C83" s="56"/>
      <c r="D83" s="56"/>
      <c r="E83" s="42"/>
      <c r="F83" s="63"/>
      <c r="G83" s="41"/>
      <c r="H83" s="41"/>
      <c r="I83" s="41"/>
      <c r="J83" s="8"/>
      <c r="K83" s="16"/>
      <c r="L83" s="12"/>
      <c r="N83" s="1">
        <f t="shared" si="63"/>
        <v>0</v>
      </c>
      <c r="O83" s="1">
        <f t="shared" si="64"/>
        <v>0</v>
      </c>
      <c r="P83" s="1">
        <f t="shared" si="65"/>
        <v>0</v>
      </c>
      <c r="Q83" s="1">
        <f t="shared" si="66"/>
        <v>0</v>
      </c>
    </row>
    <row r="84" spans="1:17" ht="24" customHeight="1" thickTop="1" thickBot="1" x14ac:dyDescent="0.3">
      <c r="A84" s="59"/>
      <c r="B84" s="57"/>
      <c r="C84" s="57"/>
      <c r="D84" s="57"/>
      <c r="E84" s="43"/>
      <c r="F84" s="9" t="s">
        <v>4</v>
      </c>
      <c r="G84" s="9">
        <f>ROUNDUP(J84/3,0)</f>
        <v>10</v>
      </c>
      <c r="H84" s="9">
        <f>G84</f>
        <v>10</v>
      </c>
      <c r="I84" s="9">
        <f>J84-H84-G84</f>
        <v>10</v>
      </c>
      <c r="J84" s="9">
        <f>SUM(J82:J83)</f>
        <v>30</v>
      </c>
      <c r="K84" s="17">
        <v>0</v>
      </c>
      <c r="L84" s="13">
        <f>J84*K84</f>
        <v>0</v>
      </c>
      <c r="N84" s="1">
        <f t="shared" si="63"/>
        <v>10</v>
      </c>
      <c r="O84" s="1">
        <f t="shared" si="64"/>
        <v>10</v>
      </c>
      <c r="P84" s="1">
        <f t="shared" si="65"/>
        <v>10</v>
      </c>
      <c r="Q84" s="1">
        <f t="shared" si="66"/>
        <v>30</v>
      </c>
    </row>
    <row r="85" spans="1:17" ht="24" customHeight="1" x14ac:dyDescent="0.25">
      <c r="A85" s="18" t="s">
        <v>0</v>
      </c>
      <c r="B85" s="24" t="s">
        <v>1</v>
      </c>
      <c r="C85" s="19" t="s">
        <v>11</v>
      </c>
      <c r="D85" s="20" t="s">
        <v>14</v>
      </c>
      <c r="E85" s="20"/>
      <c r="F85" s="21" t="s">
        <v>2</v>
      </c>
      <c r="G85" s="21"/>
      <c r="H85" s="21"/>
      <c r="I85" s="21"/>
      <c r="J85" s="21" t="s">
        <v>3</v>
      </c>
      <c r="K85" s="22" t="s">
        <v>16</v>
      </c>
      <c r="L85" s="23" t="s">
        <v>15</v>
      </c>
      <c r="N85" s="1">
        <f t="shared" si="63"/>
        <v>0</v>
      </c>
      <c r="O85" s="1">
        <f t="shared" si="64"/>
        <v>0</v>
      </c>
      <c r="P85" s="1">
        <f t="shared" si="65"/>
        <v>0</v>
      </c>
      <c r="Q85" s="1">
        <f t="shared" si="66"/>
        <v>0</v>
      </c>
    </row>
    <row r="86" spans="1:17" ht="24" customHeight="1" x14ac:dyDescent="0.25">
      <c r="A86" s="58">
        <v>15</v>
      </c>
      <c r="B86" s="56" t="s">
        <v>70</v>
      </c>
      <c r="C86" s="56" t="s">
        <v>29</v>
      </c>
      <c r="D86" s="56"/>
      <c r="E86" s="42"/>
      <c r="F86" s="62"/>
      <c r="G86" s="40"/>
      <c r="H86" s="40"/>
      <c r="I86" s="40"/>
      <c r="J86" s="25">
        <v>100</v>
      </c>
      <c r="K86" s="26">
        <v>0</v>
      </c>
      <c r="L86" s="27">
        <f>J86*K86</f>
        <v>0</v>
      </c>
      <c r="N86" s="1">
        <f t="shared" si="63"/>
        <v>0</v>
      </c>
      <c r="O86" s="1">
        <f t="shared" si="64"/>
        <v>0</v>
      </c>
      <c r="P86" s="1">
        <f t="shared" si="65"/>
        <v>0</v>
      </c>
      <c r="Q86" s="1">
        <f t="shared" si="66"/>
        <v>0</v>
      </c>
    </row>
    <row r="87" spans="1:17" ht="24" customHeight="1" thickBot="1" x14ac:dyDescent="0.3">
      <c r="A87" s="58"/>
      <c r="B87" s="56"/>
      <c r="C87" s="56"/>
      <c r="D87" s="56"/>
      <c r="E87" s="42"/>
      <c r="F87" s="63"/>
      <c r="G87" s="41"/>
      <c r="H87" s="41"/>
      <c r="I87" s="41"/>
      <c r="J87" s="8"/>
      <c r="K87" s="16"/>
      <c r="L87" s="12"/>
      <c r="N87" s="1">
        <f t="shared" si="63"/>
        <v>0</v>
      </c>
      <c r="O87" s="1">
        <f t="shared" si="64"/>
        <v>0</v>
      </c>
      <c r="P87" s="1">
        <f t="shared" si="65"/>
        <v>0</v>
      </c>
      <c r="Q87" s="1">
        <f t="shared" si="66"/>
        <v>0</v>
      </c>
    </row>
    <row r="88" spans="1:17" ht="24" customHeight="1" thickTop="1" thickBot="1" x14ac:dyDescent="0.3">
      <c r="A88" s="59"/>
      <c r="B88" s="57"/>
      <c r="C88" s="57"/>
      <c r="D88" s="57"/>
      <c r="E88" s="43"/>
      <c r="F88" s="9" t="s">
        <v>4</v>
      </c>
      <c r="G88" s="9">
        <f>ROUNDUP(J88/3,0)</f>
        <v>34</v>
      </c>
      <c r="H88" s="9">
        <f>G88</f>
        <v>34</v>
      </c>
      <c r="I88" s="9">
        <f>J88-H88-G88</f>
        <v>32</v>
      </c>
      <c r="J88" s="9">
        <f>SUM(J86:J87)</f>
        <v>100</v>
      </c>
      <c r="K88" s="17">
        <v>0</v>
      </c>
      <c r="L88" s="13">
        <f>J88*K88</f>
        <v>0</v>
      </c>
      <c r="N88" s="1">
        <f t="shared" si="63"/>
        <v>34</v>
      </c>
      <c r="O88" s="1">
        <f t="shared" si="64"/>
        <v>34</v>
      </c>
      <c r="P88" s="1">
        <f t="shared" si="65"/>
        <v>32</v>
      </c>
      <c r="Q88" s="1">
        <f t="shared" si="66"/>
        <v>100</v>
      </c>
    </row>
    <row r="89" spans="1:17" ht="24" customHeight="1" x14ac:dyDescent="0.25">
      <c r="A89" s="18" t="s">
        <v>0</v>
      </c>
      <c r="B89" s="24" t="s">
        <v>1</v>
      </c>
      <c r="C89" s="19" t="s">
        <v>11</v>
      </c>
      <c r="D89" s="20" t="s">
        <v>14</v>
      </c>
      <c r="E89" s="20"/>
      <c r="F89" s="21" t="s">
        <v>2</v>
      </c>
      <c r="G89" s="21"/>
      <c r="H89" s="21"/>
      <c r="I89" s="21"/>
      <c r="J89" s="21" t="s">
        <v>3</v>
      </c>
      <c r="K89" s="22" t="s">
        <v>16</v>
      </c>
      <c r="L89" s="23" t="s">
        <v>15</v>
      </c>
      <c r="N89" s="1">
        <f t="shared" si="63"/>
        <v>0</v>
      </c>
      <c r="O89" s="1">
        <f t="shared" si="64"/>
        <v>0</v>
      </c>
      <c r="P89" s="1">
        <f t="shared" si="65"/>
        <v>0</v>
      </c>
      <c r="Q89" s="1">
        <f t="shared" si="66"/>
        <v>0</v>
      </c>
    </row>
    <row r="90" spans="1:17" ht="24" customHeight="1" x14ac:dyDescent="0.25">
      <c r="A90" s="58">
        <v>16</v>
      </c>
      <c r="B90" s="56" t="s">
        <v>71</v>
      </c>
      <c r="C90" s="56" t="s">
        <v>29</v>
      </c>
      <c r="D90" s="56"/>
      <c r="E90" s="42"/>
      <c r="F90" s="62"/>
      <c r="G90" s="40"/>
      <c r="H90" s="40"/>
      <c r="I90" s="40"/>
      <c r="J90" s="25">
        <v>60</v>
      </c>
      <c r="K90" s="26">
        <v>0</v>
      </c>
      <c r="L90" s="27">
        <f>J90*K90</f>
        <v>0</v>
      </c>
      <c r="N90" s="1">
        <f t="shared" si="63"/>
        <v>0</v>
      </c>
      <c r="O90" s="1">
        <f t="shared" si="64"/>
        <v>0</v>
      </c>
      <c r="P90" s="1">
        <f t="shared" si="65"/>
        <v>0</v>
      </c>
      <c r="Q90" s="1">
        <f t="shared" si="66"/>
        <v>0</v>
      </c>
    </row>
    <row r="91" spans="1:17" ht="24" customHeight="1" thickBot="1" x14ac:dyDescent="0.3">
      <c r="A91" s="58"/>
      <c r="B91" s="56"/>
      <c r="C91" s="56"/>
      <c r="D91" s="56"/>
      <c r="E91" s="42"/>
      <c r="F91" s="63"/>
      <c r="G91" s="41"/>
      <c r="H91" s="41"/>
      <c r="I91" s="41"/>
      <c r="J91" s="8"/>
      <c r="K91" s="16"/>
      <c r="L91" s="12"/>
      <c r="N91" s="1">
        <f t="shared" si="63"/>
        <v>0</v>
      </c>
      <c r="O91" s="1">
        <f t="shared" si="64"/>
        <v>0</v>
      </c>
      <c r="P91" s="1">
        <f t="shared" si="65"/>
        <v>0</v>
      </c>
      <c r="Q91" s="1">
        <f t="shared" si="66"/>
        <v>0</v>
      </c>
    </row>
    <row r="92" spans="1:17" ht="24" customHeight="1" thickTop="1" thickBot="1" x14ac:dyDescent="0.3">
      <c r="A92" s="59"/>
      <c r="B92" s="57"/>
      <c r="C92" s="57"/>
      <c r="D92" s="57"/>
      <c r="E92" s="43"/>
      <c r="F92" s="9" t="s">
        <v>4</v>
      </c>
      <c r="G92" s="9">
        <f>ROUNDUP(J92/3,0)</f>
        <v>20</v>
      </c>
      <c r="H92" s="9">
        <f>G92</f>
        <v>20</v>
      </c>
      <c r="I92" s="9">
        <f>J92-H92-G92</f>
        <v>20</v>
      </c>
      <c r="J92" s="9">
        <f>SUM(J90:J91)</f>
        <v>60</v>
      </c>
      <c r="K92" s="17">
        <v>0</v>
      </c>
      <c r="L92" s="13">
        <f>J92*K92</f>
        <v>0</v>
      </c>
      <c r="N92" s="1">
        <f t="shared" si="63"/>
        <v>20</v>
      </c>
      <c r="O92" s="1">
        <f t="shared" si="64"/>
        <v>20</v>
      </c>
      <c r="P92" s="1">
        <f t="shared" si="65"/>
        <v>20</v>
      </c>
      <c r="Q92" s="1">
        <f t="shared" si="66"/>
        <v>60</v>
      </c>
    </row>
    <row r="93" spans="1:17" ht="24" customHeight="1" x14ac:dyDescent="0.25">
      <c r="A93" s="18" t="s">
        <v>0</v>
      </c>
      <c r="B93" s="24" t="s">
        <v>1</v>
      </c>
      <c r="C93" s="19" t="s">
        <v>11</v>
      </c>
      <c r="D93" s="20" t="s">
        <v>14</v>
      </c>
      <c r="E93" s="20"/>
      <c r="F93" s="21" t="s">
        <v>2</v>
      </c>
      <c r="G93" s="21"/>
      <c r="H93" s="21"/>
      <c r="I93" s="21"/>
      <c r="J93" s="21" t="s">
        <v>3</v>
      </c>
      <c r="K93" s="22" t="s">
        <v>16</v>
      </c>
      <c r="L93" s="23" t="s">
        <v>15</v>
      </c>
      <c r="N93" s="1">
        <f t="shared" si="63"/>
        <v>0</v>
      </c>
      <c r="O93" s="1">
        <f t="shared" si="64"/>
        <v>0</v>
      </c>
      <c r="P93" s="1">
        <f t="shared" si="65"/>
        <v>0</v>
      </c>
      <c r="Q93" s="1">
        <f t="shared" si="66"/>
        <v>0</v>
      </c>
    </row>
    <row r="94" spans="1:17" ht="24" customHeight="1" x14ac:dyDescent="0.25">
      <c r="A94" s="58">
        <v>17</v>
      </c>
      <c r="B94" s="56" t="s">
        <v>72</v>
      </c>
      <c r="C94" s="56" t="s">
        <v>29</v>
      </c>
      <c r="D94" s="56"/>
      <c r="E94" s="42"/>
      <c r="F94" s="7" t="s">
        <v>8</v>
      </c>
      <c r="G94" s="7">
        <f t="shared" ref="G94:G96" si="72">ROUNDUP(J94/3,0)</f>
        <v>67</v>
      </c>
      <c r="H94" s="7">
        <f t="shared" ref="H94:H96" si="73">G94</f>
        <v>67</v>
      </c>
      <c r="I94" s="7">
        <f t="shared" ref="I94:I96" si="74">J94-H94-G94</f>
        <v>66</v>
      </c>
      <c r="J94" s="7">
        <v>200</v>
      </c>
      <c r="K94" s="15">
        <v>0</v>
      </c>
      <c r="L94" s="11">
        <f>J94*K94</f>
        <v>0</v>
      </c>
      <c r="N94" s="1">
        <f t="shared" si="63"/>
        <v>0</v>
      </c>
      <c r="O94" s="1">
        <f t="shared" si="64"/>
        <v>0</v>
      </c>
      <c r="P94" s="1">
        <f t="shared" si="65"/>
        <v>0</v>
      </c>
      <c r="Q94" s="1">
        <f t="shared" si="66"/>
        <v>0</v>
      </c>
    </row>
    <row r="95" spans="1:17" ht="24" customHeight="1" x14ac:dyDescent="0.25">
      <c r="A95" s="58"/>
      <c r="B95" s="56"/>
      <c r="C95" s="56"/>
      <c r="D95" s="56"/>
      <c r="E95" s="42"/>
      <c r="F95" s="7" t="s">
        <v>9</v>
      </c>
      <c r="G95" s="7">
        <f t="shared" si="72"/>
        <v>67</v>
      </c>
      <c r="H95" s="7">
        <f t="shared" si="73"/>
        <v>67</v>
      </c>
      <c r="I95" s="7">
        <f t="shared" si="74"/>
        <v>66</v>
      </c>
      <c r="J95" s="7">
        <v>200</v>
      </c>
      <c r="K95" s="15">
        <v>0</v>
      </c>
      <c r="L95" s="11">
        <f>J95*K95</f>
        <v>0</v>
      </c>
      <c r="N95" s="1">
        <f t="shared" si="63"/>
        <v>0</v>
      </c>
      <c r="O95" s="1">
        <f t="shared" si="64"/>
        <v>0</v>
      </c>
      <c r="P95" s="1">
        <f t="shared" si="65"/>
        <v>0</v>
      </c>
      <c r="Q95" s="1">
        <f t="shared" si="66"/>
        <v>0</v>
      </c>
    </row>
    <row r="96" spans="1:17" ht="24" customHeight="1" thickBot="1" x14ac:dyDescent="0.3">
      <c r="A96" s="58"/>
      <c r="B96" s="56"/>
      <c r="C96" s="56"/>
      <c r="D96" s="56"/>
      <c r="E96" s="42"/>
      <c r="F96" s="8" t="s">
        <v>10</v>
      </c>
      <c r="G96" s="8">
        <f t="shared" si="72"/>
        <v>67</v>
      </c>
      <c r="H96" s="8">
        <f t="shared" si="73"/>
        <v>67</v>
      </c>
      <c r="I96" s="8">
        <f t="shared" si="74"/>
        <v>66</v>
      </c>
      <c r="J96" s="8">
        <v>200</v>
      </c>
      <c r="K96" s="16">
        <v>0</v>
      </c>
      <c r="L96" s="12">
        <f>J96*K96</f>
        <v>0</v>
      </c>
      <c r="N96" s="1">
        <f t="shared" si="63"/>
        <v>0</v>
      </c>
      <c r="O96" s="1">
        <f t="shared" si="64"/>
        <v>0</v>
      </c>
      <c r="P96" s="1">
        <f t="shared" si="65"/>
        <v>0</v>
      </c>
      <c r="Q96" s="1">
        <f t="shared" si="66"/>
        <v>0</v>
      </c>
    </row>
    <row r="97" spans="1:17" ht="24" customHeight="1" thickTop="1" thickBot="1" x14ac:dyDescent="0.3">
      <c r="A97" s="59"/>
      <c r="B97" s="57"/>
      <c r="C97" s="57"/>
      <c r="D97" s="57"/>
      <c r="E97" s="43"/>
      <c r="F97" s="9" t="s">
        <v>4</v>
      </c>
      <c r="G97" s="9">
        <f>SUM(G94:G96)</f>
        <v>201</v>
      </c>
      <c r="H97" s="9">
        <f t="shared" ref="H97" si="75">SUM(H94:H96)</f>
        <v>201</v>
      </c>
      <c r="I97" s="9">
        <f t="shared" ref="I97" si="76">SUM(I94:I96)</f>
        <v>198</v>
      </c>
      <c r="J97" s="9">
        <f>SUM(J94:J96)</f>
        <v>600</v>
      </c>
      <c r="K97" s="17">
        <v>0</v>
      </c>
      <c r="L97" s="13">
        <f>J97*K97</f>
        <v>0</v>
      </c>
      <c r="N97" s="1">
        <f t="shared" si="63"/>
        <v>201</v>
      </c>
      <c r="O97" s="1">
        <f t="shared" si="64"/>
        <v>201</v>
      </c>
      <c r="P97" s="1">
        <f t="shared" si="65"/>
        <v>198</v>
      </c>
      <c r="Q97" s="1">
        <f t="shared" si="66"/>
        <v>600</v>
      </c>
    </row>
    <row r="98" spans="1:17" ht="24" customHeight="1" x14ac:dyDescent="0.25">
      <c r="A98" s="18" t="s">
        <v>0</v>
      </c>
      <c r="B98" s="24" t="s">
        <v>1</v>
      </c>
      <c r="C98" s="19" t="s">
        <v>11</v>
      </c>
      <c r="D98" s="20" t="s">
        <v>14</v>
      </c>
      <c r="E98" s="20"/>
      <c r="F98" s="21" t="s">
        <v>2</v>
      </c>
      <c r="G98" s="21"/>
      <c r="H98" s="21"/>
      <c r="I98" s="21"/>
      <c r="J98" s="21" t="s">
        <v>3</v>
      </c>
      <c r="K98" s="22" t="s">
        <v>16</v>
      </c>
      <c r="L98" s="23" t="s">
        <v>15</v>
      </c>
      <c r="N98" s="1">
        <f t="shared" si="63"/>
        <v>0</v>
      </c>
      <c r="O98" s="1">
        <f t="shared" si="64"/>
        <v>0</v>
      </c>
      <c r="P98" s="1">
        <f t="shared" si="65"/>
        <v>0</v>
      </c>
      <c r="Q98" s="1">
        <f t="shared" si="66"/>
        <v>0</v>
      </c>
    </row>
    <row r="99" spans="1:17" ht="24" customHeight="1" x14ac:dyDescent="0.25">
      <c r="A99" s="58">
        <v>18</v>
      </c>
      <c r="B99" s="56" t="s">
        <v>73</v>
      </c>
      <c r="C99" s="56" t="s">
        <v>29</v>
      </c>
      <c r="D99" s="56"/>
      <c r="E99" s="42"/>
      <c r="F99" s="7" t="s">
        <v>8</v>
      </c>
      <c r="G99" s="7">
        <f t="shared" ref="G99" si="77">ROUNDUP(J99/3,0)</f>
        <v>10</v>
      </c>
      <c r="H99" s="7">
        <f t="shared" ref="H99:H100" si="78">G99</f>
        <v>10</v>
      </c>
      <c r="I99" s="7">
        <f t="shared" ref="I99" si="79">J99-H99-G99</f>
        <v>10</v>
      </c>
      <c r="J99" s="7">
        <v>30</v>
      </c>
      <c r="K99" s="15">
        <v>0</v>
      </c>
      <c r="L99" s="11">
        <f>J99*K99</f>
        <v>0</v>
      </c>
      <c r="N99" s="1">
        <f t="shared" si="63"/>
        <v>0</v>
      </c>
      <c r="O99" s="1">
        <f t="shared" si="64"/>
        <v>0</v>
      </c>
      <c r="P99" s="1">
        <f t="shared" si="65"/>
        <v>0</v>
      </c>
      <c r="Q99" s="1">
        <f t="shared" si="66"/>
        <v>0</v>
      </c>
    </row>
    <row r="100" spans="1:17" ht="24" customHeight="1" thickBot="1" x14ac:dyDescent="0.3">
      <c r="A100" s="58"/>
      <c r="B100" s="56"/>
      <c r="C100" s="56"/>
      <c r="D100" s="56"/>
      <c r="E100" s="42"/>
      <c r="F100" s="8" t="s">
        <v>9</v>
      </c>
      <c r="G100" s="8">
        <f t="shared" ref="G100" si="80">ROUNDUP(J100/3,0)</f>
        <v>20</v>
      </c>
      <c r="H100" s="8">
        <f t="shared" si="78"/>
        <v>20</v>
      </c>
      <c r="I100" s="8">
        <f t="shared" ref="I100" si="81">J100-H100-G100</f>
        <v>20</v>
      </c>
      <c r="J100" s="8">
        <v>60</v>
      </c>
      <c r="K100" s="16">
        <v>0</v>
      </c>
      <c r="L100" s="12">
        <f>J100*K100</f>
        <v>0</v>
      </c>
      <c r="N100" s="1">
        <f t="shared" si="63"/>
        <v>0</v>
      </c>
      <c r="O100" s="1">
        <f t="shared" si="64"/>
        <v>0</v>
      </c>
      <c r="P100" s="1">
        <f t="shared" si="65"/>
        <v>0</v>
      </c>
      <c r="Q100" s="1">
        <f t="shared" si="66"/>
        <v>0</v>
      </c>
    </row>
    <row r="101" spans="1:17" ht="24" customHeight="1" thickTop="1" thickBot="1" x14ac:dyDescent="0.3">
      <c r="A101" s="59"/>
      <c r="B101" s="57"/>
      <c r="C101" s="57"/>
      <c r="D101" s="57"/>
      <c r="E101" s="43"/>
      <c r="F101" s="9" t="s">
        <v>4</v>
      </c>
      <c r="G101" s="9">
        <f>SUM(G99:G100)</f>
        <v>30</v>
      </c>
      <c r="H101" s="9">
        <f t="shared" ref="H101:I101" si="82">SUM(H99:H100)</f>
        <v>30</v>
      </c>
      <c r="I101" s="9">
        <f t="shared" si="82"/>
        <v>30</v>
      </c>
      <c r="J101" s="9">
        <f>SUM(J99:J100)</f>
        <v>90</v>
      </c>
      <c r="K101" s="17">
        <v>0</v>
      </c>
      <c r="L101" s="13">
        <f>J101*K101</f>
        <v>0</v>
      </c>
      <c r="N101" s="1">
        <f t="shared" si="63"/>
        <v>30</v>
      </c>
      <c r="O101" s="1">
        <f t="shared" si="64"/>
        <v>30</v>
      </c>
      <c r="P101" s="1">
        <f t="shared" si="65"/>
        <v>30</v>
      </c>
      <c r="Q101" s="1">
        <f t="shared" si="66"/>
        <v>90</v>
      </c>
    </row>
    <row r="102" spans="1:17" ht="24" customHeight="1" x14ac:dyDescent="0.25">
      <c r="A102" s="18" t="s">
        <v>0</v>
      </c>
      <c r="B102" s="24" t="s">
        <v>1</v>
      </c>
      <c r="C102" s="19" t="s">
        <v>11</v>
      </c>
      <c r="D102" s="20" t="s">
        <v>14</v>
      </c>
      <c r="E102" s="20"/>
      <c r="F102" s="21" t="s">
        <v>2</v>
      </c>
      <c r="G102" s="21"/>
      <c r="H102" s="21"/>
      <c r="I102" s="21"/>
      <c r="J102" s="21" t="s">
        <v>3</v>
      </c>
      <c r="K102" s="22" t="s">
        <v>16</v>
      </c>
      <c r="L102" s="23" t="s">
        <v>15</v>
      </c>
      <c r="N102" s="1">
        <f t="shared" si="63"/>
        <v>0</v>
      </c>
      <c r="O102" s="1">
        <f t="shared" si="64"/>
        <v>0</v>
      </c>
      <c r="P102" s="1">
        <f t="shared" si="65"/>
        <v>0</v>
      </c>
      <c r="Q102" s="1">
        <f t="shared" si="66"/>
        <v>0</v>
      </c>
    </row>
    <row r="103" spans="1:17" ht="24" customHeight="1" x14ac:dyDescent="0.25">
      <c r="A103" s="58">
        <v>19</v>
      </c>
      <c r="B103" s="56" t="s">
        <v>74</v>
      </c>
      <c r="C103" s="56" t="s">
        <v>29</v>
      </c>
      <c r="D103" s="56"/>
      <c r="E103" s="42"/>
      <c r="F103" s="7">
        <v>10.5</v>
      </c>
      <c r="G103" s="7">
        <f t="shared" ref="G103:G104" si="83">ROUNDUP(J103/3,0)</f>
        <v>7</v>
      </c>
      <c r="H103" s="7">
        <f t="shared" ref="H103:H104" si="84">G103</f>
        <v>7</v>
      </c>
      <c r="I103" s="7">
        <f t="shared" ref="I103:I104" si="85">J103-H103-G103</f>
        <v>6</v>
      </c>
      <c r="J103" s="7">
        <v>20</v>
      </c>
      <c r="K103" s="15">
        <v>0</v>
      </c>
      <c r="L103" s="11">
        <f>J103*K103</f>
        <v>0</v>
      </c>
      <c r="N103" s="1">
        <f t="shared" si="63"/>
        <v>0</v>
      </c>
      <c r="O103" s="1">
        <f t="shared" si="64"/>
        <v>0</v>
      </c>
      <c r="P103" s="1">
        <f t="shared" si="65"/>
        <v>0</v>
      </c>
      <c r="Q103" s="1">
        <f t="shared" si="66"/>
        <v>0</v>
      </c>
    </row>
    <row r="104" spans="1:17" ht="24" customHeight="1" thickBot="1" x14ac:dyDescent="0.3">
      <c r="A104" s="58"/>
      <c r="B104" s="56"/>
      <c r="C104" s="56"/>
      <c r="D104" s="56"/>
      <c r="E104" s="42"/>
      <c r="F104" s="8">
        <v>10</v>
      </c>
      <c r="G104" s="8">
        <f t="shared" si="83"/>
        <v>7</v>
      </c>
      <c r="H104" s="8">
        <f t="shared" si="84"/>
        <v>7</v>
      </c>
      <c r="I104" s="8">
        <f t="shared" si="85"/>
        <v>6</v>
      </c>
      <c r="J104" s="8">
        <v>20</v>
      </c>
      <c r="K104" s="16">
        <v>0</v>
      </c>
      <c r="L104" s="12">
        <f>J104*K104</f>
        <v>0</v>
      </c>
      <c r="N104" s="1">
        <f t="shared" si="63"/>
        <v>0</v>
      </c>
      <c r="O104" s="1">
        <f t="shared" si="64"/>
        <v>0</v>
      </c>
      <c r="P104" s="1">
        <f t="shared" si="65"/>
        <v>0</v>
      </c>
      <c r="Q104" s="1">
        <f t="shared" si="66"/>
        <v>0</v>
      </c>
    </row>
    <row r="105" spans="1:17" ht="24" customHeight="1" thickTop="1" thickBot="1" x14ac:dyDescent="0.3">
      <c r="A105" s="59"/>
      <c r="B105" s="57"/>
      <c r="C105" s="57"/>
      <c r="D105" s="57"/>
      <c r="E105" s="43"/>
      <c r="F105" s="9" t="s">
        <v>4</v>
      </c>
      <c r="G105" s="9">
        <f>SUM(G103:G104)</f>
        <v>14</v>
      </c>
      <c r="H105" s="9">
        <f t="shared" ref="H105" si="86">SUM(H103:H104)</f>
        <v>14</v>
      </c>
      <c r="I105" s="9">
        <f t="shared" ref="I105" si="87">SUM(I103:I104)</f>
        <v>12</v>
      </c>
      <c r="J105" s="9">
        <f>SUM(J103:J104)</f>
        <v>40</v>
      </c>
      <c r="K105" s="17">
        <v>0</v>
      </c>
      <c r="L105" s="13">
        <f>J105*K105</f>
        <v>0</v>
      </c>
      <c r="N105" s="1">
        <f t="shared" si="63"/>
        <v>14</v>
      </c>
      <c r="O105" s="1">
        <f t="shared" si="64"/>
        <v>14</v>
      </c>
      <c r="P105" s="1">
        <f t="shared" si="65"/>
        <v>12</v>
      </c>
      <c r="Q105" s="1">
        <f t="shared" si="66"/>
        <v>40</v>
      </c>
    </row>
    <row r="106" spans="1:17" ht="24" customHeight="1" x14ac:dyDescent="0.25">
      <c r="A106" s="18" t="s">
        <v>0</v>
      </c>
      <c r="B106" s="24" t="s">
        <v>1</v>
      </c>
      <c r="C106" s="19" t="s">
        <v>11</v>
      </c>
      <c r="D106" s="20" t="s">
        <v>14</v>
      </c>
      <c r="E106" s="20"/>
      <c r="F106" s="21" t="s">
        <v>2</v>
      </c>
      <c r="G106" s="21"/>
      <c r="H106" s="21"/>
      <c r="I106" s="21"/>
      <c r="J106" s="21" t="s">
        <v>3</v>
      </c>
      <c r="K106" s="22" t="s">
        <v>16</v>
      </c>
      <c r="L106" s="23" t="s">
        <v>15</v>
      </c>
      <c r="N106" s="1">
        <f t="shared" si="63"/>
        <v>0</v>
      </c>
      <c r="O106" s="1">
        <f t="shared" si="64"/>
        <v>0</v>
      </c>
      <c r="P106" s="1">
        <f t="shared" si="65"/>
        <v>0</v>
      </c>
      <c r="Q106" s="1">
        <f t="shared" si="66"/>
        <v>0</v>
      </c>
    </row>
    <row r="107" spans="1:17" ht="24" customHeight="1" x14ac:dyDescent="0.25">
      <c r="A107" s="58">
        <v>20</v>
      </c>
      <c r="B107" s="56" t="s">
        <v>75</v>
      </c>
      <c r="C107" s="56" t="s">
        <v>29</v>
      </c>
      <c r="D107" s="56"/>
      <c r="E107" s="42"/>
      <c r="F107" s="7">
        <v>10.5</v>
      </c>
      <c r="G107" s="7">
        <f t="shared" ref="G107:G108" si="88">ROUNDUP(J107/3,0)</f>
        <v>7</v>
      </c>
      <c r="H107" s="7">
        <f t="shared" ref="H107:H108" si="89">G107</f>
        <v>7</v>
      </c>
      <c r="I107" s="7">
        <f t="shared" ref="I107:I108" si="90">J107-H107-G107</f>
        <v>6</v>
      </c>
      <c r="J107" s="7">
        <v>20</v>
      </c>
      <c r="K107" s="15">
        <v>0</v>
      </c>
      <c r="L107" s="11">
        <f>J107*K107</f>
        <v>0</v>
      </c>
      <c r="N107" s="1">
        <f t="shared" si="63"/>
        <v>0</v>
      </c>
      <c r="O107" s="1">
        <f t="shared" si="64"/>
        <v>0</v>
      </c>
      <c r="P107" s="1">
        <f t="shared" si="65"/>
        <v>0</v>
      </c>
      <c r="Q107" s="1">
        <f t="shared" si="66"/>
        <v>0</v>
      </c>
    </row>
    <row r="108" spans="1:17" ht="24" customHeight="1" thickBot="1" x14ac:dyDescent="0.3">
      <c r="A108" s="58"/>
      <c r="B108" s="56"/>
      <c r="C108" s="56"/>
      <c r="D108" s="56"/>
      <c r="E108" s="42"/>
      <c r="F108" s="8">
        <v>10</v>
      </c>
      <c r="G108" s="8">
        <f t="shared" si="88"/>
        <v>7</v>
      </c>
      <c r="H108" s="8">
        <f t="shared" si="89"/>
        <v>7</v>
      </c>
      <c r="I108" s="8">
        <f t="shared" si="90"/>
        <v>6</v>
      </c>
      <c r="J108" s="8">
        <v>20</v>
      </c>
      <c r="K108" s="16">
        <v>0</v>
      </c>
      <c r="L108" s="12">
        <f>J108*K108</f>
        <v>0</v>
      </c>
      <c r="N108" s="1">
        <f t="shared" si="63"/>
        <v>0</v>
      </c>
      <c r="O108" s="1">
        <f t="shared" si="64"/>
        <v>0</v>
      </c>
      <c r="P108" s="1">
        <f t="shared" si="65"/>
        <v>0</v>
      </c>
      <c r="Q108" s="1">
        <f t="shared" si="66"/>
        <v>0</v>
      </c>
    </row>
    <row r="109" spans="1:17" ht="24" customHeight="1" thickTop="1" thickBot="1" x14ac:dyDescent="0.3">
      <c r="A109" s="59"/>
      <c r="B109" s="57"/>
      <c r="C109" s="57"/>
      <c r="D109" s="57"/>
      <c r="E109" s="43"/>
      <c r="F109" s="9" t="s">
        <v>4</v>
      </c>
      <c r="G109" s="9">
        <f>SUM(G107:G108)</f>
        <v>14</v>
      </c>
      <c r="H109" s="9">
        <f t="shared" ref="H109" si="91">SUM(H107:H108)</f>
        <v>14</v>
      </c>
      <c r="I109" s="9">
        <f t="shared" ref="I109" si="92">SUM(I107:I108)</f>
        <v>12</v>
      </c>
      <c r="J109" s="9">
        <f>SUM(J107:J108)</f>
        <v>40</v>
      </c>
      <c r="K109" s="17">
        <v>0</v>
      </c>
      <c r="L109" s="13">
        <f>J109*K109</f>
        <v>0</v>
      </c>
      <c r="N109" s="1">
        <f t="shared" si="63"/>
        <v>14</v>
      </c>
      <c r="O109" s="1">
        <f t="shared" si="64"/>
        <v>14</v>
      </c>
      <c r="P109" s="1">
        <f t="shared" si="65"/>
        <v>12</v>
      </c>
      <c r="Q109" s="1">
        <f t="shared" si="66"/>
        <v>40</v>
      </c>
    </row>
    <row r="110" spans="1:17" ht="24" customHeight="1" x14ac:dyDescent="0.25">
      <c r="A110" s="18" t="s">
        <v>0</v>
      </c>
      <c r="B110" s="24" t="s">
        <v>1</v>
      </c>
      <c r="C110" s="19" t="s">
        <v>11</v>
      </c>
      <c r="D110" s="20" t="s">
        <v>14</v>
      </c>
      <c r="E110" s="20"/>
      <c r="F110" s="21" t="s">
        <v>2</v>
      </c>
      <c r="G110" s="21"/>
      <c r="H110" s="21"/>
      <c r="I110" s="21"/>
      <c r="J110" s="21" t="s">
        <v>3</v>
      </c>
      <c r="K110" s="22" t="s">
        <v>16</v>
      </c>
      <c r="L110" s="23" t="s">
        <v>15</v>
      </c>
      <c r="N110" s="1">
        <f t="shared" si="63"/>
        <v>0</v>
      </c>
      <c r="O110" s="1">
        <f t="shared" si="64"/>
        <v>0</v>
      </c>
      <c r="P110" s="1">
        <f t="shared" si="65"/>
        <v>0</v>
      </c>
      <c r="Q110" s="1">
        <f t="shared" si="66"/>
        <v>0</v>
      </c>
    </row>
    <row r="111" spans="1:17" ht="24" customHeight="1" x14ac:dyDescent="0.25">
      <c r="A111" s="64">
        <v>21</v>
      </c>
      <c r="B111" s="67" t="s">
        <v>31</v>
      </c>
      <c r="C111" s="67" t="s">
        <v>125</v>
      </c>
      <c r="D111" s="68" t="s">
        <v>21</v>
      </c>
      <c r="E111" s="44"/>
      <c r="F111" s="62"/>
      <c r="G111" s="40"/>
      <c r="H111" s="40"/>
      <c r="I111" s="40"/>
      <c r="J111" s="25">
        <v>150</v>
      </c>
      <c r="K111" s="26">
        <v>0</v>
      </c>
      <c r="L111" s="27">
        <f>J111*K111</f>
        <v>0</v>
      </c>
      <c r="N111" s="1">
        <f t="shared" si="63"/>
        <v>0</v>
      </c>
      <c r="O111" s="1">
        <f t="shared" si="64"/>
        <v>0</v>
      </c>
      <c r="P111" s="1">
        <f t="shared" si="65"/>
        <v>0</v>
      </c>
      <c r="Q111" s="1">
        <f t="shared" si="66"/>
        <v>0</v>
      </c>
    </row>
    <row r="112" spans="1:17" ht="24" customHeight="1" thickBot="1" x14ac:dyDescent="0.3">
      <c r="A112" s="65"/>
      <c r="B112" s="56"/>
      <c r="C112" s="56"/>
      <c r="D112" s="60"/>
      <c r="E112" s="45"/>
      <c r="F112" s="63"/>
      <c r="G112" s="41"/>
      <c r="H112" s="41"/>
      <c r="I112" s="41"/>
      <c r="J112" s="8"/>
      <c r="K112" s="16"/>
      <c r="L112" s="12"/>
      <c r="N112" s="1">
        <f t="shared" si="63"/>
        <v>0</v>
      </c>
      <c r="O112" s="1">
        <f t="shared" si="64"/>
        <v>0</v>
      </c>
      <c r="P112" s="1">
        <f t="shared" si="65"/>
        <v>0</v>
      </c>
      <c r="Q112" s="1">
        <f t="shared" si="66"/>
        <v>0</v>
      </c>
    </row>
    <row r="113" spans="1:17" ht="24" customHeight="1" thickTop="1" thickBot="1" x14ac:dyDescent="0.3">
      <c r="A113" s="66"/>
      <c r="B113" s="57"/>
      <c r="C113" s="57"/>
      <c r="D113" s="61"/>
      <c r="E113" s="46"/>
      <c r="F113" s="29" t="s">
        <v>4</v>
      </c>
      <c r="G113" s="9">
        <f>ROUNDUP(J113/3,0)</f>
        <v>50</v>
      </c>
      <c r="H113" s="9">
        <f>G113</f>
        <v>50</v>
      </c>
      <c r="I113" s="9">
        <f>J113-H113-G113</f>
        <v>50</v>
      </c>
      <c r="J113" s="29">
        <f>SUM(J111:J112)</f>
        <v>150</v>
      </c>
      <c r="K113" s="30">
        <v>0</v>
      </c>
      <c r="L113" s="31">
        <f>J113*K113</f>
        <v>0</v>
      </c>
      <c r="N113" s="1">
        <f t="shared" si="63"/>
        <v>50</v>
      </c>
      <c r="O113" s="1">
        <f t="shared" si="64"/>
        <v>50</v>
      </c>
      <c r="P113" s="1">
        <f t="shared" si="65"/>
        <v>50</v>
      </c>
      <c r="Q113" s="1">
        <f t="shared" si="66"/>
        <v>150</v>
      </c>
    </row>
    <row r="114" spans="1:17" ht="24" customHeight="1" x14ac:dyDescent="0.25">
      <c r="A114" s="18" t="s">
        <v>0</v>
      </c>
      <c r="B114" s="24" t="s">
        <v>1</v>
      </c>
      <c r="C114" s="19" t="s">
        <v>11</v>
      </c>
      <c r="D114" s="20" t="s">
        <v>14</v>
      </c>
      <c r="E114" s="20"/>
      <c r="F114" s="21" t="s">
        <v>2</v>
      </c>
      <c r="G114" s="21"/>
      <c r="H114" s="21"/>
      <c r="I114" s="21"/>
      <c r="J114" s="21" t="s">
        <v>3</v>
      </c>
      <c r="K114" s="22" t="s">
        <v>16</v>
      </c>
      <c r="L114" s="23" t="s">
        <v>15</v>
      </c>
      <c r="N114" s="1">
        <f t="shared" si="63"/>
        <v>0</v>
      </c>
      <c r="O114" s="1">
        <f t="shared" si="64"/>
        <v>0</v>
      </c>
      <c r="P114" s="1">
        <f t="shared" si="65"/>
        <v>0</v>
      </c>
      <c r="Q114" s="1">
        <f t="shared" si="66"/>
        <v>0</v>
      </c>
    </row>
    <row r="115" spans="1:17" ht="24" customHeight="1" x14ac:dyDescent="0.25">
      <c r="A115" s="64">
        <v>22</v>
      </c>
      <c r="B115" s="67" t="s">
        <v>31</v>
      </c>
      <c r="C115" s="67" t="s">
        <v>125</v>
      </c>
      <c r="D115" s="68" t="s">
        <v>32</v>
      </c>
      <c r="E115" s="44"/>
      <c r="F115" s="62"/>
      <c r="G115" s="40"/>
      <c r="H115" s="40"/>
      <c r="I115" s="40"/>
      <c r="J115" s="25">
        <v>150</v>
      </c>
      <c r="K115" s="26">
        <v>0</v>
      </c>
      <c r="L115" s="27">
        <f>J115*K115</f>
        <v>0</v>
      </c>
      <c r="N115" s="1">
        <f t="shared" si="63"/>
        <v>0</v>
      </c>
      <c r="O115" s="1">
        <f t="shared" si="64"/>
        <v>0</v>
      </c>
      <c r="P115" s="1">
        <f t="shared" si="65"/>
        <v>0</v>
      </c>
      <c r="Q115" s="1">
        <f t="shared" si="66"/>
        <v>0</v>
      </c>
    </row>
    <row r="116" spans="1:17" ht="24" customHeight="1" thickBot="1" x14ac:dyDescent="0.3">
      <c r="A116" s="65"/>
      <c r="B116" s="56"/>
      <c r="C116" s="56"/>
      <c r="D116" s="60"/>
      <c r="E116" s="45"/>
      <c r="F116" s="63"/>
      <c r="G116" s="41"/>
      <c r="H116" s="41"/>
      <c r="I116" s="41"/>
      <c r="J116" s="8"/>
      <c r="K116" s="16"/>
      <c r="L116" s="12"/>
      <c r="N116" s="1">
        <f t="shared" si="63"/>
        <v>0</v>
      </c>
      <c r="O116" s="1">
        <f t="shared" si="64"/>
        <v>0</v>
      </c>
      <c r="P116" s="1">
        <f t="shared" si="65"/>
        <v>0</v>
      </c>
      <c r="Q116" s="1">
        <f t="shared" si="66"/>
        <v>0</v>
      </c>
    </row>
    <row r="117" spans="1:17" ht="24" customHeight="1" thickTop="1" thickBot="1" x14ac:dyDescent="0.3">
      <c r="A117" s="66"/>
      <c r="B117" s="57"/>
      <c r="C117" s="57"/>
      <c r="D117" s="61"/>
      <c r="E117" s="46"/>
      <c r="F117" s="29" t="s">
        <v>4</v>
      </c>
      <c r="G117" s="9">
        <f>ROUNDUP(J117/3,0)</f>
        <v>50</v>
      </c>
      <c r="H117" s="9">
        <f>G117</f>
        <v>50</v>
      </c>
      <c r="I117" s="9">
        <f>J117-H117-G117</f>
        <v>50</v>
      </c>
      <c r="J117" s="29">
        <f>SUM(J115:J116)</f>
        <v>150</v>
      </c>
      <c r="K117" s="30">
        <v>0</v>
      </c>
      <c r="L117" s="31">
        <f>J117*K117</f>
        <v>0</v>
      </c>
      <c r="N117" s="1">
        <f t="shared" si="63"/>
        <v>50</v>
      </c>
      <c r="O117" s="1">
        <f t="shared" si="64"/>
        <v>50</v>
      </c>
      <c r="P117" s="1">
        <f t="shared" si="65"/>
        <v>50</v>
      </c>
      <c r="Q117" s="1">
        <f t="shared" si="66"/>
        <v>150</v>
      </c>
    </row>
    <row r="118" spans="1:17" ht="24" customHeight="1" x14ac:dyDescent="0.25">
      <c r="A118" s="18" t="s">
        <v>0</v>
      </c>
      <c r="B118" s="24" t="s">
        <v>1</v>
      </c>
      <c r="C118" s="19" t="s">
        <v>11</v>
      </c>
      <c r="D118" s="20" t="s">
        <v>14</v>
      </c>
      <c r="E118" s="20"/>
      <c r="F118" s="21" t="s">
        <v>2</v>
      </c>
      <c r="G118" s="21"/>
      <c r="H118" s="21"/>
      <c r="I118" s="21"/>
      <c r="J118" s="21" t="s">
        <v>3</v>
      </c>
      <c r="K118" s="22" t="s">
        <v>16</v>
      </c>
      <c r="L118" s="23" t="s">
        <v>15</v>
      </c>
      <c r="N118" s="1">
        <f t="shared" si="63"/>
        <v>0</v>
      </c>
      <c r="O118" s="1">
        <f t="shared" si="64"/>
        <v>0</v>
      </c>
      <c r="P118" s="1">
        <f t="shared" si="65"/>
        <v>0</v>
      </c>
      <c r="Q118" s="1">
        <f t="shared" si="66"/>
        <v>0</v>
      </c>
    </row>
    <row r="119" spans="1:17" ht="24" customHeight="1" x14ac:dyDescent="0.25">
      <c r="A119" s="64">
        <v>23</v>
      </c>
      <c r="B119" s="67" t="s">
        <v>33</v>
      </c>
      <c r="C119" s="67" t="s">
        <v>29</v>
      </c>
      <c r="D119" s="68" t="s">
        <v>19</v>
      </c>
      <c r="E119" s="44"/>
      <c r="F119" s="62"/>
      <c r="G119" s="40"/>
      <c r="H119" s="40"/>
      <c r="I119" s="40"/>
      <c r="J119" s="25">
        <v>60</v>
      </c>
      <c r="K119" s="26">
        <v>0</v>
      </c>
      <c r="L119" s="27">
        <f>J119*K119</f>
        <v>0</v>
      </c>
      <c r="N119" s="1">
        <f t="shared" si="63"/>
        <v>0</v>
      </c>
      <c r="O119" s="1">
        <f t="shared" si="64"/>
        <v>0</v>
      </c>
      <c r="P119" s="1">
        <f t="shared" si="65"/>
        <v>0</v>
      </c>
      <c r="Q119" s="1">
        <f t="shared" si="66"/>
        <v>0</v>
      </c>
    </row>
    <row r="120" spans="1:17" ht="24" customHeight="1" thickBot="1" x14ac:dyDescent="0.3">
      <c r="A120" s="65"/>
      <c r="B120" s="56"/>
      <c r="C120" s="56"/>
      <c r="D120" s="60"/>
      <c r="E120" s="45"/>
      <c r="F120" s="63"/>
      <c r="G120" s="41"/>
      <c r="H120" s="41"/>
      <c r="I120" s="41"/>
      <c r="J120" s="8"/>
      <c r="K120" s="16"/>
      <c r="L120" s="12"/>
      <c r="N120" s="1">
        <f t="shared" si="63"/>
        <v>0</v>
      </c>
      <c r="O120" s="1">
        <f t="shared" si="64"/>
        <v>0</v>
      </c>
      <c r="P120" s="1">
        <f t="shared" si="65"/>
        <v>0</v>
      </c>
      <c r="Q120" s="1">
        <f t="shared" si="66"/>
        <v>0</v>
      </c>
    </row>
    <row r="121" spans="1:17" ht="24" customHeight="1" thickTop="1" thickBot="1" x14ac:dyDescent="0.3">
      <c r="A121" s="66"/>
      <c r="B121" s="57"/>
      <c r="C121" s="57"/>
      <c r="D121" s="61"/>
      <c r="E121" s="46"/>
      <c r="F121" s="29" t="s">
        <v>4</v>
      </c>
      <c r="G121" s="9">
        <f>ROUNDUP(J121/3,0)</f>
        <v>20</v>
      </c>
      <c r="H121" s="9">
        <f>G121</f>
        <v>20</v>
      </c>
      <c r="I121" s="9">
        <f>J121-H121-G121</f>
        <v>20</v>
      </c>
      <c r="J121" s="29">
        <f>SUM(J119:J120)</f>
        <v>60</v>
      </c>
      <c r="K121" s="30">
        <v>0</v>
      </c>
      <c r="L121" s="31">
        <f>J121*K121</f>
        <v>0</v>
      </c>
      <c r="N121" s="1">
        <f t="shared" si="63"/>
        <v>20</v>
      </c>
      <c r="O121" s="1">
        <f t="shared" si="64"/>
        <v>20</v>
      </c>
      <c r="P121" s="1">
        <f t="shared" si="65"/>
        <v>20</v>
      </c>
      <c r="Q121" s="1">
        <f t="shared" si="66"/>
        <v>60</v>
      </c>
    </row>
    <row r="122" spans="1:17" ht="24" customHeight="1" x14ac:dyDescent="0.25">
      <c r="A122" s="18" t="s">
        <v>0</v>
      </c>
      <c r="B122" s="24" t="s">
        <v>1</v>
      </c>
      <c r="C122" s="19" t="s">
        <v>11</v>
      </c>
      <c r="D122" s="20" t="s">
        <v>14</v>
      </c>
      <c r="E122" s="20"/>
      <c r="F122" s="21" t="s">
        <v>2</v>
      </c>
      <c r="G122" s="21"/>
      <c r="H122" s="21"/>
      <c r="I122" s="21"/>
      <c r="J122" s="21" t="s">
        <v>3</v>
      </c>
      <c r="K122" s="22" t="s">
        <v>16</v>
      </c>
      <c r="L122" s="23" t="s">
        <v>15</v>
      </c>
      <c r="N122" s="1">
        <f t="shared" si="63"/>
        <v>0</v>
      </c>
      <c r="O122" s="1">
        <f t="shared" si="64"/>
        <v>0</v>
      </c>
      <c r="P122" s="1">
        <f t="shared" si="65"/>
        <v>0</v>
      </c>
      <c r="Q122" s="1">
        <f t="shared" si="66"/>
        <v>0</v>
      </c>
    </row>
    <row r="123" spans="1:17" ht="24" customHeight="1" x14ac:dyDescent="0.25">
      <c r="A123" s="64">
        <v>24</v>
      </c>
      <c r="B123" s="67" t="s">
        <v>76</v>
      </c>
      <c r="C123" s="67" t="s">
        <v>29</v>
      </c>
      <c r="D123" s="68"/>
      <c r="E123" s="44"/>
      <c r="F123" s="62"/>
      <c r="G123" s="40"/>
      <c r="H123" s="40"/>
      <c r="I123" s="40"/>
      <c r="J123" s="25">
        <v>60</v>
      </c>
      <c r="K123" s="26">
        <v>0</v>
      </c>
      <c r="L123" s="27">
        <f>J123*K123</f>
        <v>0</v>
      </c>
      <c r="N123" s="1">
        <f t="shared" si="63"/>
        <v>0</v>
      </c>
      <c r="O123" s="1">
        <f t="shared" si="64"/>
        <v>0</v>
      </c>
      <c r="P123" s="1">
        <f t="shared" si="65"/>
        <v>0</v>
      </c>
      <c r="Q123" s="1">
        <f t="shared" si="66"/>
        <v>0</v>
      </c>
    </row>
    <row r="124" spans="1:17" ht="24" customHeight="1" thickBot="1" x14ac:dyDescent="0.3">
      <c r="A124" s="65"/>
      <c r="B124" s="56"/>
      <c r="C124" s="56"/>
      <c r="D124" s="60"/>
      <c r="E124" s="45"/>
      <c r="F124" s="63"/>
      <c r="G124" s="41"/>
      <c r="H124" s="41"/>
      <c r="I124" s="41"/>
      <c r="J124" s="8"/>
      <c r="K124" s="16"/>
      <c r="L124" s="12"/>
      <c r="N124" s="1">
        <f t="shared" si="63"/>
        <v>0</v>
      </c>
      <c r="O124" s="1">
        <f t="shared" si="64"/>
        <v>0</v>
      </c>
      <c r="P124" s="1">
        <f t="shared" si="65"/>
        <v>0</v>
      </c>
      <c r="Q124" s="1">
        <f t="shared" si="66"/>
        <v>0</v>
      </c>
    </row>
    <row r="125" spans="1:17" ht="24" customHeight="1" thickTop="1" thickBot="1" x14ac:dyDescent="0.3">
      <c r="A125" s="66"/>
      <c r="B125" s="57"/>
      <c r="C125" s="57"/>
      <c r="D125" s="61"/>
      <c r="E125" s="46"/>
      <c r="F125" s="29" t="s">
        <v>4</v>
      </c>
      <c r="G125" s="9">
        <f>ROUNDUP(J125/3,0)</f>
        <v>20</v>
      </c>
      <c r="H125" s="9">
        <f>G125</f>
        <v>20</v>
      </c>
      <c r="I125" s="9">
        <f>J125-H125-G125</f>
        <v>20</v>
      </c>
      <c r="J125" s="29">
        <f>SUM(J123:J124)</f>
        <v>60</v>
      </c>
      <c r="K125" s="30">
        <v>0</v>
      </c>
      <c r="L125" s="31">
        <f>J125*K125</f>
        <v>0</v>
      </c>
      <c r="N125" s="1">
        <f t="shared" si="63"/>
        <v>20</v>
      </c>
      <c r="O125" s="1">
        <f t="shared" si="64"/>
        <v>20</v>
      </c>
      <c r="P125" s="1">
        <f t="shared" si="65"/>
        <v>20</v>
      </c>
      <c r="Q125" s="1">
        <f t="shared" si="66"/>
        <v>60</v>
      </c>
    </row>
    <row r="126" spans="1:17" ht="24" customHeight="1" x14ac:dyDescent="0.25">
      <c r="A126" s="18" t="s">
        <v>0</v>
      </c>
      <c r="B126" s="24" t="s">
        <v>1</v>
      </c>
      <c r="C126" s="19" t="s">
        <v>11</v>
      </c>
      <c r="D126" s="20" t="s">
        <v>14</v>
      </c>
      <c r="E126" s="20"/>
      <c r="F126" s="21" t="s">
        <v>2</v>
      </c>
      <c r="G126" s="21"/>
      <c r="H126" s="21"/>
      <c r="I126" s="21"/>
      <c r="J126" s="21" t="s">
        <v>3</v>
      </c>
      <c r="K126" s="22" t="s">
        <v>16</v>
      </c>
      <c r="L126" s="23" t="s">
        <v>15</v>
      </c>
      <c r="N126" s="1">
        <f t="shared" si="63"/>
        <v>0</v>
      </c>
      <c r="O126" s="1">
        <f t="shared" si="64"/>
        <v>0</v>
      </c>
      <c r="P126" s="1">
        <f t="shared" si="65"/>
        <v>0</v>
      </c>
      <c r="Q126" s="1">
        <f t="shared" si="66"/>
        <v>0</v>
      </c>
    </row>
    <row r="127" spans="1:17" ht="24" customHeight="1" x14ac:dyDescent="0.25">
      <c r="A127" s="64">
        <v>25</v>
      </c>
      <c r="B127" s="67" t="s">
        <v>77</v>
      </c>
      <c r="C127" s="67" t="s">
        <v>29</v>
      </c>
      <c r="D127" s="68"/>
      <c r="E127" s="44"/>
      <c r="F127" s="62"/>
      <c r="G127" s="40"/>
      <c r="H127" s="40"/>
      <c r="I127" s="40"/>
      <c r="J127" s="25">
        <v>60</v>
      </c>
      <c r="K127" s="26">
        <v>0</v>
      </c>
      <c r="L127" s="27">
        <f>J127*K127</f>
        <v>0</v>
      </c>
      <c r="N127" s="1">
        <f t="shared" si="63"/>
        <v>0</v>
      </c>
      <c r="O127" s="1">
        <f t="shared" si="64"/>
        <v>0</v>
      </c>
      <c r="P127" s="1">
        <f t="shared" si="65"/>
        <v>0</v>
      </c>
      <c r="Q127" s="1">
        <f t="shared" si="66"/>
        <v>0</v>
      </c>
    </row>
    <row r="128" spans="1:17" ht="24" customHeight="1" thickBot="1" x14ac:dyDescent="0.3">
      <c r="A128" s="65"/>
      <c r="B128" s="56"/>
      <c r="C128" s="56"/>
      <c r="D128" s="60"/>
      <c r="E128" s="45"/>
      <c r="F128" s="63"/>
      <c r="G128" s="41"/>
      <c r="H128" s="41"/>
      <c r="I128" s="41"/>
      <c r="J128" s="8"/>
      <c r="K128" s="16"/>
      <c r="L128" s="12"/>
      <c r="N128" s="1">
        <f t="shared" si="63"/>
        <v>0</v>
      </c>
      <c r="O128" s="1">
        <f t="shared" si="64"/>
        <v>0</v>
      </c>
      <c r="P128" s="1">
        <f t="shared" si="65"/>
        <v>0</v>
      </c>
      <c r="Q128" s="1">
        <f t="shared" si="66"/>
        <v>0</v>
      </c>
    </row>
    <row r="129" spans="1:17" ht="24" customHeight="1" thickTop="1" thickBot="1" x14ac:dyDescent="0.3">
      <c r="A129" s="66"/>
      <c r="B129" s="57"/>
      <c r="C129" s="57"/>
      <c r="D129" s="61"/>
      <c r="E129" s="46"/>
      <c r="F129" s="29" t="s">
        <v>4</v>
      </c>
      <c r="G129" s="9">
        <f>ROUNDUP(J129/3,0)</f>
        <v>20</v>
      </c>
      <c r="H129" s="9">
        <f>G129</f>
        <v>20</v>
      </c>
      <c r="I129" s="9">
        <f>J129-H129-G129</f>
        <v>20</v>
      </c>
      <c r="J129" s="29">
        <f>SUM(J127:J128)</f>
        <v>60</v>
      </c>
      <c r="K129" s="30">
        <v>0</v>
      </c>
      <c r="L129" s="31">
        <f>J129*K129</f>
        <v>0</v>
      </c>
      <c r="N129" s="1">
        <f t="shared" si="63"/>
        <v>20</v>
      </c>
      <c r="O129" s="1">
        <f t="shared" si="64"/>
        <v>20</v>
      </c>
      <c r="P129" s="1">
        <f t="shared" si="65"/>
        <v>20</v>
      </c>
      <c r="Q129" s="1">
        <f t="shared" si="66"/>
        <v>60</v>
      </c>
    </row>
    <row r="130" spans="1:17" ht="24" customHeight="1" x14ac:dyDescent="0.25">
      <c r="A130" s="18" t="s">
        <v>0</v>
      </c>
      <c r="B130" s="24" t="s">
        <v>1</v>
      </c>
      <c r="C130" s="19" t="s">
        <v>11</v>
      </c>
      <c r="D130" s="20" t="s">
        <v>14</v>
      </c>
      <c r="E130" s="20"/>
      <c r="F130" s="21" t="s">
        <v>2</v>
      </c>
      <c r="G130" s="21"/>
      <c r="H130" s="21"/>
      <c r="I130" s="21"/>
      <c r="J130" s="21" t="s">
        <v>3</v>
      </c>
      <c r="K130" s="22" t="s">
        <v>16</v>
      </c>
      <c r="L130" s="23" t="s">
        <v>15</v>
      </c>
      <c r="N130" s="1">
        <f t="shared" si="63"/>
        <v>0</v>
      </c>
      <c r="O130" s="1">
        <f t="shared" si="64"/>
        <v>0</v>
      </c>
      <c r="P130" s="1">
        <f t="shared" si="65"/>
        <v>0</v>
      </c>
      <c r="Q130" s="1">
        <f t="shared" si="66"/>
        <v>0</v>
      </c>
    </row>
    <row r="131" spans="1:17" ht="24" customHeight="1" x14ac:dyDescent="0.25">
      <c r="A131" s="64">
        <v>26</v>
      </c>
      <c r="B131" s="67" t="s">
        <v>35</v>
      </c>
      <c r="C131" s="67" t="s">
        <v>29</v>
      </c>
      <c r="D131" s="68" t="s">
        <v>36</v>
      </c>
      <c r="E131" s="45"/>
      <c r="F131" s="7">
        <v>14</v>
      </c>
      <c r="G131" s="7">
        <f>ROUNDUP(J131/3,0)</f>
        <v>2</v>
      </c>
      <c r="H131" s="7">
        <f>G131</f>
        <v>2</v>
      </c>
      <c r="I131" s="7">
        <f>J131-H131-G131</f>
        <v>2</v>
      </c>
      <c r="J131" s="7">
        <v>6</v>
      </c>
      <c r="K131" s="15">
        <v>0</v>
      </c>
      <c r="L131" s="11">
        <f t="shared" ref="L131:L138" si="93">J131*K131</f>
        <v>0</v>
      </c>
      <c r="N131" s="1">
        <f t="shared" si="63"/>
        <v>0</v>
      </c>
      <c r="O131" s="1">
        <f t="shared" si="64"/>
        <v>0</v>
      </c>
      <c r="P131" s="1">
        <f t="shared" si="65"/>
        <v>0</v>
      </c>
      <c r="Q131" s="1">
        <f t="shared" si="66"/>
        <v>0</v>
      </c>
    </row>
    <row r="132" spans="1:17" ht="24" customHeight="1" x14ac:dyDescent="0.25">
      <c r="A132" s="65"/>
      <c r="B132" s="56"/>
      <c r="C132" s="56"/>
      <c r="D132" s="60"/>
      <c r="E132" s="45"/>
      <c r="F132" s="7">
        <v>13</v>
      </c>
      <c r="G132" s="7">
        <f t="shared" ref="G132:G137" si="94">ROUNDUP(J132/3,0)</f>
        <v>2</v>
      </c>
      <c r="H132" s="7">
        <f t="shared" ref="H132:H137" si="95">G132</f>
        <v>2</v>
      </c>
      <c r="I132" s="7">
        <f t="shared" ref="I132:I137" si="96">J132-H132-G132</f>
        <v>2</v>
      </c>
      <c r="J132" s="7">
        <v>6</v>
      </c>
      <c r="K132" s="15">
        <v>0</v>
      </c>
      <c r="L132" s="11">
        <f t="shared" si="93"/>
        <v>0</v>
      </c>
      <c r="N132" s="1">
        <f t="shared" si="63"/>
        <v>0</v>
      </c>
      <c r="O132" s="1">
        <f t="shared" si="64"/>
        <v>0</v>
      </c>
      <c r="P132" s="1">
        <f t="shared" si="65"/>
        <v>0</v>
      </c>
      <c r="Q132" s="1">
        <f t="shared" si="66"/>
        <v>0</v>
      </c>
    </row>
    <row r="133" spans="1:17" ht="24" customHeight="1" x14ac:dyDescent="0.25">
      <c r="A133" s="65"/>
      <c r="B133" s="56"/>
      <c r="C133" s="56"/>
      <c r="D133" s="60"/>
      <c r="E133" s="45"/>
      <c r="F133" s="36">
        <v>12</v>
      </c>
      <c r="G133" s="7">
        <f t="shared" si="94"/>
        <v>10</v>
      </c>
      <c r="H133" s="7">
        <f t="shared" si="95"/>
        <v>10</v>
      </c>
      <c r="I133" s="7">
        <f t="shared" si="96"/>
        <v>10</v>
      </c>
      <c r="J133" s="7">
        <v>30</v>
      </c>
      <c r="K133" s="15">
        <v>0</v>
      </c>
      <c r="L133" s="11">
        <f t="shared" si="93"/>
        <v>0</v>
      </c>
      <c r="N133" s="1">
        <f t="shared" si="63"/>
        <v>0</v>
      </c>
      <c r="O133" s="1">
        <f t="shared" si="64"/>
        <v>0</v>
      </c>
      <c r="P133" s="1">
        <f t="shared" si="65"/>
        <v>0</v>
      </c>
      <c r="Q133" s="1">
        <f t="shared" si="66"/>
        <v>0</v>
      </c>
    </row>
    <row r="134" spans="1:17" ht="24" customHeight="1" x14ac:dyDescent="0.25">
      <c r="A134" s="65"/>
      <c r="B134" s="56"/>
      <c r="C134" s="56"/>
      <c r="D134" s="60"/>
      <c r="E134" s="45"/>
      <c r="F134" s="7">
        <v>11</v>
      </c>
      <c r="G134" s="7">
        <f t="shared" si="94"/>
        <v>10</v>
      </c>
      <c r="H134" s="7">
        <f t="shared" si="95"/>
        <v>10</v>
      </c>
      <c r="I134" s="7">
        <f t="shared" si="96"/>
        <v>10</v>
      </c>
      <c r="J134" s="7">
        <v>30</v>
      </c>
      <c r="K134" s="15">
        <v>0</v>
      </c>
      <c r="L134" s="11">
        <f t="shared" si="93"/>
        <v>0</v>
      </c>
      <c r="N134" s="1">
        <f t="shared" si="63"/>
        <v>0</v>
      </c>
      <c r="O134" s="1">
        <f t="shared" si="64"/>
        <v>0</v>
      </c>
      <c r="P134" s="1">
        <f t="shared" si="65"/>
        <v>0</v>
      </c>
      <c r="Q134" s="1">
        <f t="shared" si="66"/>
        <v>0</v>
      </c>
    </row>
    <row r="135" spans="1:17" ht="24" customHeight="1" x14ac:dyDescent="0.25">
      <c r="A135" s="65"/>
      <c r="B135" s="56"/>
      <c r="C135" s="56"/>
      <c r="D135" s="60"/>
      <c r="E135" s="45"/>
      <c r="F135" s="7">
        <v>10.5</v>
      </c>
      <c r="G135" s="7">
        <f t="shared" si="94"/>
        <v>10</v>
      </c>
      <c r="H135" s="7">
        <f t="shared" si="95"/>
        <v>10</v>
      </c>
      <c r="I135" s="7">
        <f t="shared" si="96"/>
        <v>10</v>
      </c>
      <c r="J135" s="7">
        <v>30</v>
      </c>
      <c r="K135" s="15">
        <v>0</v>
      </c>
      <c r="L135" s="11">
        <f t="shared" si="93"/>
        <v>0</v>
      </c>
      <c r="N135" s="1">
        <f t="shared" ref="N135:N198" si="97">IF($F135="Total",G135,0)</f>
        <v>0</v>
      </c>
      <c r="O135" s="1">
        <f t="shared" ref="O135:O198" si="98">IF($F135="Total",H135,0)</f>
        <v>0</v>
      </c>
      <c r="P135" s="1">
        <f t="shared" ref="P135:P198" si="99">IF($F135="Total",I135,0)</f>
        <v>0</v>
      </c>
      <c r="Q135" s="1">
        <f t="shared" ref="Q135:Q198" si="100">IF($F135="Total",J135,0)</f>
        <v>0</v>
      </c>
    </row>
    <row r="136" spans="1:17" ht="24" customHeight="1" x14ac:dyDescent="0.25">
      <c r="A136" s="65"/>
      <c r="B136" s="56"/>
      <c r="C136" s="56"/>
      <c r="D136" s="60"/>
      <c r="E136" s="45"/>
      <c r="F136" s="7">
        <v>10</v>
      </c>
      <c r="G136" s="7">
        <f t="shared" si="94"/>
        <v>10</v>
      </c>
      <c r="H136" s="7">
        <f t="shared" si="95"/>
        <v>10</v>
      </c>
      <c r="I136" s="7">
        <f t="shared" si="96"/>
        <v>10</v>
      </c>
      <c r="J136" s="7">
        <v>30</v>
      </c>
      <c r="K136" s="15">
        <v>0</v>
      </c>
      <c r="L136" s="11">
        <f t="shared" si="93"/>
        <v>0</v>
      </c>
      <c r="N136" s="1">
        <f t="shared" si="97"/>
        <v>0</v>
      </c>
      <c r="O136" s="1">
        <f t="shared" si="98"/>
        <v>0</v>
      </c>
      <c r="P136" s="1">
        <f t="shared" si="99"/>
        <v>0</v>
      </c>
      <c r="Q136" s="1">
        <f t="shared" si="100"/>
        <v>0</v>
      </c>
    </row>
    <row r="137" spans="1:17" ht="24" customHeight="1" thickBot="1" x14ac:dyDescent="0.3">
      <c r="A137" s="65"/>
      <c r="B137" s="56"/>
      <c r="C137" s="56"/>
      <c r="D137" s="60"/>
      <c r="E137" s="45"/>
      <c r="F137" s="8">
        <v>9</v>
      </c>
      <c r="G137" s="8">
        <f t="shared" si="94"/>
        <v>4</v>
      </c>
      <c r="H137" s="8">
        <f t="shared" si="95"/>
        <v>4</v>
      </c>
      <c r="I137" s="8">
        <f t="shared" si="96"/>
        <v>2</v>
      </c>
      <c r="J137" s="8">
        <v>10</v>
      </c>
      <c r="K137" s="16">
        <v>0</v>
      </c>
      <c r="L137" s="12">
        <f t="shared" si="93"/>
        <v>0</v>
      </c>
      <c r="N137" s="1">
        <f t="shared" si="97"/>
        <v>0</v>
      </c>
      <c r="O137" s="1">
        <f t="shared" si="98"/>
        <v>0</v>
      </c>
      <c r="P137" s="1">
        <f t="shared" si="99"/>
        <v>0</v>
      </c>
      <c r="Q137" s="1">
        <f t="shared" si="100"/>
        <v>0</v>
      </c>
    </row>
    <row r="138" spans="1:17" ht="24" customHeight="1" thickTop="1" thickBot="1" x14ac:dyDescent="0.3">
      <c r="A138" s="66"/>
      <c r="B138" s="57"/>
      <c r="C138" s="57"/>
      <c r="D138" s="61"/>
      <c r="E138" s="46"/>
      <c r="F138" s="29" t="s">
        <v>4</v>
      </c>
      <c r="G138" s="29">
        <f>SUM(G131:G137)</f>
        <v>48</v>
      </c>
      <c r="H138" s="29">
        <f t="shared" ref="H138:I138" si="101">SUM(H131:H137)</f>
        <v>48</v>
      </c>
      <c r="I138" s="29">
        <f t="shared" si="101"/>
        <v>46</v>
      </c>
      <c r="J138" s="29">
        <f>SUM(J131:J137)</f>
        <v>142</v>
      </c>
      <c r="K138" s="30">
        <v>0</v>
      </c>
      <c r="L138" s="31">
        <f t="shared" si="93"/>
        <v>0</v>
      </c>
      <c r="N138" s="1">
        <f t="shared" si="97"/>
        <v>48</v>
      </c>
      <c r="O138" s="1">
        <f t="shared" si="98"/>
        <v>48</v>
      </c>
      <c r="P138" s="1">
        <f t="shared" si="99"/>
        <v>46</v>
      </c>
      <c r="Q138" s="1">
        <f t="shared" si="100"/>
        <v>142</v>
      </c>
    </row>
    <row r="139" spans="1:17" ht="24" customHeight="1" x14ac:dyDescent="0.25">
      <c r="A139" s="18" t="s">
        <v>0</v>
      </c>
      <c r="B139" s="24" t="s">
        <v>1</v>
      </c>
      <c r="C139" s="19" t="s">
        <v>11</v>
      </c>
      <c r="D139" s="20" t="s">
        <v>14</v>
      </c>
      <c r="E139" s="20"/>
      <c r="F139" s="21" t="s">
        <v>2</v>
      </c>
      <c r="G139" s="21"/>
      <c r="H139" s="21"/>
      <c r="I139" s="21"/>
      <c r="J139" s="21" t="s">
        <v>3</v>
      </c>
      <c r="K139" s="22" t="s">
        <v>16</v>
      </c>
      <c r="L139" s="23" t="s">
        <v>15</v>
      </c>
      <c r="N139" s="1">
        <f t="shared" si="97"/>
        <v>0</v>
      </c>
      <c r="O139" s="1">
        <f t="shared" si="98"/>
        <v>0</v>
      </c>
      <c r="P139" s="1">
        <f t="shared" si="99"/>
        <v>0</v>
      </c>
      <c r="Q139" s="1">
        <f t="shared" si="100"/>
        <v>0</v>
      </c>
    </row>
    <row r="140" spans="1:17" ht="24" customHeight="1" x14ac:dyDescent="0.25">
      <c r="A140" s="64">
        <v>27</v>
      </c>
      <c r="B140" s="67" t="s">
        <v>78</v>
      </c>
      <c r="C140" s="67" t="s">
        <v>29</v>
      </c>
      <c r="D140" s="68"/>
      <c r="E140" s="44"/>
      <c r="F140" s="62"/>
      <c r="G140" s="40"/>
      <c r="H140" s="40"/>
      <c r="I140" s="40"/>
      <c r="J140" s="25">
        <v>150</v>
      </c>
      <c r="K140" s="26">
        <v>0</v>
      </c>
      <c r="L140" s="27">
        <f>J140*K140</f>
        <v>0</v>
      </c>
      <c r="N140" s="1">
        <f t="shared" si="97"/>
        <v>0</v>
      </c>
      <c r="O140" s="1">
        <f t="shared" si="98"/>
        <v>0</v>
      </c>
      <c r="P140" s="1">
        <f t="shared" si="99"/>
        <v>0</v>
      </c>
      <c r="Q140" s="1">
        <f t="shared" si="100"/>
        <v>0</v>
      </c>
    </row>
    <row r="141" spans="1:17" ht="24" customHeight="1" thickBot="1" x14ac:dyDescent="0.3">
      <c r="A141" s="65"/>
      <c r="B141" s="56"/>
      <c r="C141" s="56"/>
      <c r="D141" s="60"/>
      <c r="E141" s="45"/>
      <c r="F141" s="63"/>
      <c r="G141" s="41"/>
      <c r="H141" s="41"/>
      <c r="I141" s="41"/>
      <c r="J141" s="8"/>
      <c r="K141" s="16"/>
      <c r="L141" s="12"/>
      <c r="N141" s="1">
        <f t="shared" si="97"/>
        <v>0</v>
      </c>
      <c r="O141" s="1">
        <f t="shared" si="98"/>
        <v>0</v>
      </c>
      <c r="P141" s="1">
        <f t="shared" si="99"/>
        <v>0</v>
      </c>
      <c r="Q141" s="1">
        <f t="shared" si="100"/>
        <v>0</v>
      </c>
    </row>
    <row r="142" spans="1:17" ht="24" customHeight="1" thickTop="1" thickBot="1" x14ac:dyDescent="0.3">
      <c r="A142" s="66"/>
      <c r="B142" s="57"/>
      <c r="C142" s="57"/>
      <c r="D142" s="61"/>
      <c r="E142" s="46"/>
      <c r="F142" s="29" t="s">
        <v>4</v>
      </c>
      <c r="G142" s="9">
        <f>ROUNDUP(J142/3,0)</f>
        <v>50</v>
      </c>
      <c r="H142" s="9">
        <f>G142</f>
        <v>50</v>
      </c>
      <c r="I142" s="9">
        <f>J142-H142-G142</f>
        <v>50</v>
      </c>
      <c r="J142" s="29">
        <f>SUM(J140:J141)</f>
        <v>150</v>
      </c>
      <c r="K142" s="30">
        <v>0</v>
      </c>
      <c r="L142" s="31">
        <f>J142*K142</f>
        <v>0</v>
      </c>
      <c r="N142" s="1">
        <f t="shared" si="97"/>
        <v>50</v>
      </c>
      <c r="O142" s="1">
        <f t="shared" si="98"/>
        <v>50</v>
      </c>
      <c r="P142" s="1">
        <f t="shared" si="99"/>
        <v>50</v>
      </c>
      <c r="Q142" s="1">
        <f t="shared" si="100"/>
        <v>150</v>
      </c>
    </row>
    <row r="143" spans="1:17" ht="24" customHeight="1" x14ac:dyDescent="0.25">
      <c r="A143" s="18" t="s">
        <v>0</v>
      </c>
      <c r="B143" s="24" t="s">
        <v>1</v>
      </c>
      <c r="C143" s="19" t="s">
        <v>11</v>
      </c>
      <c r="D143" s="20" t="s">
        <v>14</v>
      </c>
      <c r="E143" s="20"/>
      <c r="F143" s="21" t="s">
        <v>2</v>
      </c>
      <c r="G143" s="21"/>
      <c r="H143" s="21"/>
      <c r="I143" s="21"/>
      <c r="J143" s="21" t="s">
        <v>3</v>
      </c>
      <c r="K143" s="22" t="s">
        <v>16</v>
      </c>
      <c r="L143" s="23" t="s">
        <v>15</v>
      </c>
      <c r="N143" s="1">
        <f t="shared" si="97"/>
        <v>0</v>
      </c>
      <c r="O143" s="1">
        <f t="shared" si="98"/>
        <v>0</v>
      </c>
      <c r="P143" s="1">
        <f t="shared" si="99"/>
        <v>0</v>
      </c>
      <c r="Q143" s="1">
        <f t="shared" si="100"/>
        <v>0</v>
      </c>
    </row>
    <row r="144" spans="1:17" ht="24" customHeight="1" x14ac:dyDescent="0.25">
      <c r="A144" s="64">
        <v>28</v>
      </c>
      <c r="B144" s="67" t="s">
        <v>41</v>
      </c>
      <c r="C144" s="67" t="s">
        <v>29</v>
      </c>
      <c r="D144" s="68"/>
      <c r="E144" s="44"/>
      <c r="F144" s="62"/>
      <c r="G144" s="40"/>
      <c r="H144" s="40"/>
      <c r="I144" s="40"/>
      <c r="J144" s="25">
        <v>150</v>
      </c>
      <c r="K144" s="26">
        <v>0</v>
      </c>
      <c r="L144" s="27">
        <f>J144*K144</f>
        <v>0</v>
      </c>
      <c r="N144" s="1">
        <f t="shared" si="97"/>
        <v>0</v>
      </c>
      <c r="O144" s="1">
        <f t="shared" si="98"/>
        <v>0</v>
      </c>
      <c r="P144" s="1">
        <f t="shared" si="99"/>
        <v>0</v>
      </c>
      <c r="Q144" s="1">
        <f t="shared" si="100"/>
        <v>0</v>
      </c>
    </row>
    <row r="145" spans="1:17" ht="24" customHeight="1" thickBot="1" x14ac:dyDescent="0.3">
      <c r="A145" s="65"/>
      <c r="B145" s="56"/>
      <c r="C145" s="56"/>
      <c r="D145" s="60"/>
      <c r="E145" s="45"/>
      <c r="F145" s="63"/>
      <c r="G145" s="41"/>
      <c r="H145" s="41"/>
      <c r="I145" s="41"/>
      <c r="J145" s="8"/>
      <c r="K145" s="16"/>
      <c r="L145" s="12"/>
      <c r="N145" s="1">
        <f t="shared" si="97"/>
        <v>0</v>
      </c>
      <c r="O145" s="1">
        <f t="shared" si="98"/>
        <v>0</v>
      </c>
      <c r="P145" s="1">
        <f t="shared" si="99"/>
        <v>0</v>
      </c>
      <c r="Q145" s="1">
        <f t="shared" si="100"/>
        <v>0</v>
      </c>
    </row>
    <row r="146" spans="1:17" ht="24" customHeight="1" thickTop="1" thickBot="1" x14ac:dyDescent="0.3">
      <c r="A146" s="66"/>
      <c r="B146" s="57"/>
      <c r="C146" s="57"/>
      <c r="D146" s="61"/>
      <c r="E146" s="46"/>
      <c r="F146" s="29" t="s">
        <v>4</v>
      </c>
      <c r="G146" s="9">
        <f>ROUNDUP(J146/3,0)</f>
        <v>50</v>
      </c>
      <c r="H146" s="9">
        <f>G146</f>
        <v>50</v>
      </c>
      <c r="I146" s="9">
        <f>J146-H146-G146</f>
        <v>50</v>
      </c>
      <c r="J146" s="29">
        <f>SUM(J144:J145)</f>
        <v>150</v>
      </c>
      <c r="K146" s="30">
        <v>0</v>
      </c>
      <c r="L146" s="31">
        <f>J146*K146</f>
        <v>0</v>
      </c>
      <c r="N146" s="1">
        <f t="shared" si="97"/>
        <v>50</v>
      </c>
      <c r="O146" s="1">
        <f t="shared" si="98"/>
        <v>50</v>
      </c>
      <c r="P146" s="1">
        <f t="shared" si="99"/>
        <v>50</v>
      </c>
      <c r="Q146" s="1">
        <f t="shared" si="100"/>
        <v>150</v>
      </c>
    </row>
    <row r="147" spans="1:17" ht="24" customHeight="1" x14ac:dyDescent="0.25">
      <c r="A147" s="18" t="s">
        <v>0</v>
      </c>
      <c r="B147" s="24" t="s">
        <v>1</v>
      </c>
      <c r="C147" s="19" t="s">
        <v>11</v>
      </c>
      <c r="D147" s="20" t="s">
        <v>14</v>
      </c>
      <c r="E147" s="20"/>
      <c r="F147" s="21" t="s">
        <v>2</v>
      </c>
      <c r="G147" s="21"/>
      <c r="H147" s="21"/>
      <c r="I147" s="21"/>
      <c r="J147" s="21" t="s">
        <v>3</v>
      </c>
      <c r="K147" s="22" t="s">
        <v>16</v>
      </c>
      <c r="L147" s="23" t="s">
        <v>15</v>
      </c>
      <c r="N147" s="1">
        <f t="shared" si="97"/>
        <v>0</v>
      </c>
      <c r="O147" s="1">
        <f t="shared" si="98"/>
        <v>0</v>
      </c>
      <c r="P147" s="1">
        <f t="shared" si="99"/>
        <v>0</v>
      </c>
      <c r="Q147" s="1">
        <f t="shared" si="100"/>
        <v>0</v>
      </c>
    </row>
    <row r="148" spans="1:17" ht="24" customHeight="1" x14ac:dyDescent="0.25">
      <c r="A148" s="64">
        <v>29</v>
      </c>
      <c r="B148" s="67" t="s">
        <v>79</v>
      </c>
      <c r="C148" s="67" t="s">
        <v>29</v>
      </c>
      <c r="D148" s="68"/>
      <c r="E148" s="44"/>
      <c r="F148" s="62"/>
      <c r="G148" s="40"/>
      <c r="H148" s="40"/>
      <c r="I148" s="40"/>
      <c r="J148" s="25">
        <v>150</v>
      </c>
      <c r="K148" s="26">
        <v>0</v>
      </c>
      <c r="L148" s="27">
        <f>J148*K148</f>
        <v>0</v>
      </c>
      <c r="N148" s="1">
        <f t="shared" si="97"/>
        <v>0</v>
      </c>
      <c r="O148" s="1">
        <f t="shared" si="98"/>
        <v>0</v>
      </c>
      <c r="P148" s="1">
        <f t="shared" si="99"/>
        <v>0</v>
      </c>
      <c r="Q148" s="1">
        <f t="shared" si="100"/>
        <v>0</v>
      </c>
    </row>
    <row r="149" spans="1:17" ht="24" customHeight="1" thickBot="1" x14ac:dyDescent="0.3">
      <c r="A149" s="65"/>
      <c r="B149" s="56"/>
      <c r="C149" s="56"/>
      <c r="D149" s="60"/>
      <c r="E149" s="45"/>
      <c r="F149" s="63"/>
      <c r="G149" s="41"/>
      <c r="H149" s="41"/>
      <c r="I149" s="41"/>
      <c r="J149" s="8"/>
      <c r="K149" s="16"/>
      <c r="L149" s="12"/>
      <c r="N149" s="1">
        <f t="shared" si="97"/>
        <v>0</v>
      </c>
      <c r="O149" s="1">
        <f t="shared" si="98"/>
        <v>0</v>
      </c>
      <c r="P149" s="1">
        <f t="shared" si="99"/>
        <v>0</v>
      </c>
      <c r="Q149" s="1">
        <f t="shared" si="100"/>
        <v>0</v>
      </c>
    </row>
    <row r="150" spans="1:17" ht="24" customHeight="1" thickTop="1" thickBot="1" x14ac:dyDescent="0.3">
      <c r="A150" s="66"/>
      <c r="B150" s="57"/>
      <c r="C150" s="57"/>
      <c r="D150" s="61"/>
      <c r="E150" s="46"/>
      <c r="F150" s="29" t="s">
        <v>4</v>
      </c>
      <c r="G150" s="9">
        <f>ROUNDUP(J150/3,0)</f>
        <v>50</v>
      </c>
      <c r="H150" s="9">
        <f>G150</f>
        <v>50</v>
      </c>
      <c r="I150" s="9">
        <f>J150-H150-G150</f>
        <v>50</v>
      </c>
      <c r="J150" s="29">
        <f>SUM(J148:J149)</f>
        <v>150</v>
      </c>
      <c r="K150" s="30">
        <v>0</v>
      </c>
      <c r="L150" s="31">
        <f>J150*K150</f>
        <v>0</v>
      </c>
      <c r="N150" s="1">
        <f t="shared" si="97"/>
        <v>50</v>
      </c>
      <c r="O150" s="1">
        <f t="shared" si="98"/>
        <v>50</v>
      </c>
      <c r="P150" s="1">
        <f t="shared" si="99"/>
        <v>50</v>
      </c>
      <c r="Q150" s="1">
        <f t="shared" si="100"/>
        <v>150</v>
      </c>
    </row>
    <row r="151" spans="1:17" ht="24" customHeight="1" x14ac:dyDescent="0.25">
      <c r="A151" s="18" t="s">
        <v>0</v>
      </c>
      <c r="B151" s="24" t="s">
        <v>1</v>
      </c>
      <c r="C151" s="19" t="s">
        <v>11</v>
      </c>
      <c r="D151" s="20" t="s">
        <v>14</v>
      </c>
      <c r="E151" s="20"/>
      <c r="F151" s="21" t="s">
        <v>2</v>
      </c>
      <c r="G151" s="21"/>
      <c r="H151" s="21"/>
      <c r="I151" s="21"/>
      <c r="J151" s="21" t="s">
        <v>3</v>
      </c>
      <c r="K151" s="22" t="s">
        <v>16</v>
      </c>
      <c r="L151" s="23" t="s">
        <v>15</v>
      </c>
      <c r="N151" s="1">
        <f t="shared" si="97"/>
        <v>0</v>
      </c>
      <c r="O151" s="1">
        <f t="shared" si="98"/>
        <v>0</v>
      </c>
      <c r="P151" s="1">
        <f t="shared" si="99"/>
        <v>0</v>
      </c>
      <c r="Q151" s="1">
        <f t="shared" si="100"/>
        <v>0</v>
      </c>
    </row>
    <row r="152" spans="1:17" ht="24" customHeight="1" x14ac:dyDescent="0.25">
      <c r="A152" s="64">
        <v>30</v>
      </c>
      <c r="B152" s="67" t="s">
        <v>80</v>
      </c>
      <c r="C152" s="67" t="s">
        <v>29</v>
      </c>
      <c r="D152" s="68"/>
      <c r="E152" s="44"/>
      <c r="F152" s="62"/>
      <c r="G152" s="40"/>
      <c r="H152" s="40"/>
      <c r="I152" s="40"/>
      <c r="J152" s="25">
        <v>200</v>
      </c>
      <c r="K152" s="26">
        <v>0</v>
      </c>
      <c r="L152" s="27">
        <f>J152*K152</f>
        <v>0</v>
      </c>
      <c r="N152" s="1">
        <f t="shared" si="97"/>
        <v>0</v>
      </c>
      <c r="O152" s="1">
        <f t="shared" si="98"/>
        <v>0</v>
      </c>
      <c r="P152" s="1">
        <f t="shared" si="99"/>
        <v>0</v>
      </c>
      <c r="Q152" s="1">
        <f t="shared" si="100"/>
        <v>0</v>
      </c>
    </row>
    <row r="153" spans="1:17" ht="24" customHeight="1" thickBot="1" x14ac:dyDescent="0.3">
      <c r="A153" s="65"/>
      <c r="B153" s="56"/>
      <c r="C153" s="56"/>
      <c r="D153" s="60"/>
      <c r="E153" s="45"/>
      <c r="F153" s="63"/>
      <c r="G153" s="41"/>
      <c r="H153" s="41"/>
      <c r="I153" s="41"/>
      <c r="J153" s="8"/>
      <c r="K153" s="16"/>
      <c r="L153" s="12"/>
      <c r="N153" s="1">
        <f t="shared" si="97"/>
        <v>0</v>
      </c>
      <c r="O153" s="1">
        <f t="shared" si="98"/>
        <v>0</v>
      </c>
      <c r="P153" s="1">
        <f t="shared" si="99"/>
        <v>0</v>
      </c>
      <c r="Q153" s="1">
        <f t="shared" si="100"/>
        <v>0</v>
      </c>
    </row>
    <row r="154" spans="1:17" ht="24" customHeight="1" thickTop="1" thickBot="1" x14ac:dyDescent="0.3">
      <c r="A154" s="66"/>
      <c r="B154" s="57"/>
      <c r="C154" s="57"/>
      <c r="D154" s="61"/>
      <c r="E154" s="46"/>
      <c r="F154" s="29" t="s">
        <v>4</v>
      </c>
      <c r="G154" s="9">
        <f>ROUNDUP(J154/3,0)</f>
        <v>67</v>
      </c>
      <c r="H154" s="9">
        <f>G154</f>
        <v>67</v>
      </c>
      <c r="I154" s="9">
        <f>J154-H154-G154</f>
        <v>66</v>
      </c>
      <c r="J154" s="29">
        <f>SUM(J152:J153)</f>
        <v>200</v>
      </c>
      <c r="K154" s="30">
        <v>0</v>
      </c>
      <c r="L154" s="31">
        <f>J154*K154</f>
        <v>0</v>
      </c>
      <c r="N154" s="1">
        <f t="shared" si="97"/>
        <v>67</v>
      </c>
      <c r="O154" s="1">
        <f t="shared" si="98"/>
        <v>67</v>
      </c>
      <c r="P154" s="1">
        <f t="shared" si="99"/>
        <v>66</v>
      </c>
      <c r="Q154" s="1">
        <f t="shared" si="100"/>
        <v>200</v>
      </c>
    </row>
    <row r="155" spans="1:17" ht="24" customHeight="1" x14ac:dyDescent="0.25">
      <c r="A155" s="18" t="s">
        <v>0</v>
      </c>
      <c r="B155" s="24" t="s">
        <v>1</v>
      </c>
      <c r="C155" s="19" t="s">
        <v>11</v>
      </c>
      <c r="D155" s="20" t="s">
        <v>14</v>
      </c>
      <c r="E155" s="20"/>
      <c r="F155" s="21" t="s">
        <v>2</v>
      </c>
      <c r="G155" s="21"/>
      <c r="H155" s="21"/>
      <c r="I155" s="21"/>
      <c r="J155" s="21" t="s">
        <v>3</v>
      </c>
      <c r="K155" s="22" t="s">
        <v>16</v>
      </c>
      <c r="L155" s="23" t="s">
        <v>15</v>
      </c>
      <c r="N155" s="1">
        <f t="shared" si="97"/>
        <v>0</v>
      </c>
      <c r="O155" s="1">
        <f t="shared" si="98"/>
        <v>0</v>
      </c>
      <c r="P155" s="1">
        <f t="shared" si="99"/>
        <v>0</v>
      </c>
      <c r="Q155" s="1">
        <f t="shared" si="100"/>
        <v>0</v>
      </c>
    </row>
    <row r="156" spans="1:17" ht="24" customHeight="1" x14ac:dyDescent="0.25">
      <c r="A156" s="64">
        <v>31</v>
      </c>
      <c r="B156" s="67" t="s">
        <v>81</v>
      </c>
      <c r="C156" s="67" t="s">
        <v>29</v>
      </c>
      <c r="D156" s="68"/>
      <c r="E156" s="44"/>
      <c r="F156" s="62"/>
      <c r="G156" s="40"/>
      <c r="H156" s="40"/>
      <c r="I156" s="40"/>
      <c r="J156" s="25">
        <v>300</v>
      </c>
      <c r="K156" s="26">
        <v>0</v>
      </c>
      <c r="L156" s="27">
        <f>J156*K156</f>
        <v>0</v>
      </c>
      <c r="N156" s="1">
        <f t="shared" si="97"/>
        <v>0</v>
      </c>
      <c r="O156" s="1">
        <f t="shared" si="98"/>
        <v>0</v>
      </c>
      <c r="P156" s="1">
        <f t="shared" si="99"/>
        <v>0</v>
      </c>
      <c r="Q156" s="1">
        <f t="shared" si="100"/>
        <v>0</v>
      </c>
    </row>
    <row r="157" spans="1:17" ht="24" customHeight="1" thickBot="1" x14ac:dyDescent="0.3">
      <c r="A157" s="65"/>
      <c r="B157" s="56"/>
      <c r="C157" s="56"/>
      <c r="D157" s="60"/>
      <c r="E157" s="45"/>
      <c r="F157" s="63"/>
      <c r="G157" s="41"/>
      <c r="H157" s="41"/>
      <c r="I157" s="41"/>
      <c r="J157" s="8"/>
      <c r="K157" s="16"/>
      <c r="L157" s="12"/>
      <c r="N157" s="1">
        <f t="shared" si="97"/>
        <v>0</v>
      </c>
      <c r="O157" s="1">
        <f t="shared" si="98"/>
        <v>0</v>
      </c>
      <c r="P157" s="1">
        <f t="shared" si="99"/>
        <v>0</v>
      </c>
      <c r="Q157" s="1">
        <f t="shared" si="100"/>
        <v>0</v>
      </c>
    </row>
    <row r="158" spans="1:17" ht="24" customHeight="1" thickTop="1" thickBot="1" x14ac:dyDescent="0.3">
      <c r="A158" s="66"/>
      <c r="B158" s="57"/>
      <c r="C158" s="57"/>
      <c r="D158" s="61"/>
      <c r="E158" s="46"/>
      <c r="F158" s="29" t="s">
        <v>4</v>
      </c>
      <c r="G158" s="9">
        <f>ROUNDUP(J158/3,0)</f>
        <v>100</v>
      </c>
      <c r="H158" s="9">
        <f>G158</f>
        <v>100</v>
      </c>
      <c r="I158" s="9">
        <f>J158-H158-G158</f>
        <v>100</v>
      </c>
      <c r="J158" s="29">
        <f>SUM(J156:J157)</f>
        <v>300</v>
      </c>
      <c r="K158" s="30">
        <v>0</v>
      </c>
      <c r="L158" s="31">
        <f>J158*K158</f>
        <v>0</v>
      </c>
      <c r="N158" s="1">
        <f t="shared" si="97"/>
        <v>100</v>
      </c>
      <c r="O158" s="1">
        <f t="shared" si="98"/>
        <v>100</v>
      </c>
      <c r="P158" s="1">
        <f t="shared" si="99"/>
        <v>100</v>
      </c>
      <c r="Q158" s="1">
        <f t="shared" si="100"/>
        <v>300</v>
      </c>
    </row>
    <row r="159" spans="1:17" ht="24" customHeight="1" x14ac:dyDescent="0.25">
      <c r="A159" s="18" t="s">
        <v>0</v>
      </c>
      <c r="B159" s="24" t="s">
        <v>1</v>
      </c>
      <c r="C159" s="19" t="s">
        <v>11</v>
      </c>
      <c r="D159" s="20" t="s">
        <v>14</v>
      </c>
      <c r="E159" s="20"/>
      <c r="F159" s="21" t="s">
        <v>2</v>
      </c>
      <c r="G159" s="21"/>
      <c r="H159" s="21"/>
      <c r="I159" s="21"/>
      <c r="J159" s="21" t="s">
        <v>3</v>
      </c>
      <c r="K159" s="22" t="s">
        <v>16</v>
      </c>
      <c r="L159" s="23" t="s">
        <v>15</v>
      </c>
      <c r="N159" s="1">
        <f t="shared" si="97"/>
        <v>0</v>
      </c>
      <c r="O159" s="1">
        <f t="shared" si="98"/>
        <v>0</v>
      </c>
      <c r="P159" s="1">
        <f t="shared" si="99"/>
        <v>0</v>
      </c>
      <c r="Q159" s="1">
        <f t="shared" si="100"/>
        <v>0</v>
      </c>
    </row>
    <row r="160" spans="1:17" ht="24" customHeight="1" x14ac:dyDescent="0.25">
      <c r="A160" s="64">
        <v>32</v>
      </c>
      <c r="B160" s="67" t="s">
        <v>82</v>
      </c>
      <c r="C160" s="67" t="s">
        <v>29</v>
      </c>
      <c r="D160" s="68"/>
      <c r="E160" s="44"/>
      <c r="F160" s="62"/>
      <c r="G160" s="40"/>
      <c r="H160" s="40"/>
      <c r="I160" s="40"/>
      <c r="J160" s="25">
        <v>10</v>
      </c>
      <c r="K160" s="26">
        <v>0</v>
      </c>
      <c r="L160" s="27">
        <f>J160*K160</f>
        <v>0</v>
      </c>
      <c r="N160" s="1">
        <f t="shared" si="97"/>
        <v>0</v>
      </c>
      <c r="O160" s="1">
        <f t="shared" si="98"/>
        <v>0</v>
      </c>
      <c r="P160" s="1">
        <f t="shared" si="99"/>
        <v>0</v>
      </c>
      <c r="Q160" s="1">
        <f t="shared" si="100"/>
        <v>0</v>
      </c>
    </row>
    <row r="161" spans="1:17" ht="24" customHeight="1" thickBot="1" x14ac:dyDescent="0.3">
      <c r="A161" s="65"/>
      <c r="B161" s="56"/>
      <c r="C161" s="56"/>
      <c r="D161" s="60"/>
      <c r="E161" s="45"/>
      <c r="F161" s="63"/>
      <c r="G161" s="41"/>
      <c r="H161" s="41"/>
      <c r="I161" s="41"/>
      <c r="J161" s="8"/>
      <c r="K161" s="16"/>
      <c r="L161" s="12"/>
      <c r="N161" s="1">
        <f t="shared" si="97"/>
        <v>0</v>
      </c>
      <c r="O161" s="1">
        <f t="shared" si="98"/>
        <v>0</v>
      </c>
      <c r="P161" s="1">
        <f t="shared" si="99"/>
        <v>0</v>
      </c>
      <c r="Q161" s="1">
        <f t="shared" si="100"/>
        <v>0</v>
      </c>
    </row>
    <row r="162" spans="1:17" ht="24" customHeight="1" thickTop="1" thickBot="1" x14ac:dyDescent="0.3">
      <c r="A162" s="66"/>
      <c r="B162" s="57"/>
      <c r="C162" s="57"/>
      <c r="D162" s="61"/>
      <c r="E162" s="46"/>
      <c r="F162" s="29" t="s">
        <v>4</v>
      </c>
      <c r="G162" s="9">
        <f>ROUNDUP(J162/3,0)</f>
        <v>4</v>
      </c>
      <c r="H162" s="9">
        <f>G162</f>
        <v>4</v>
      </c>
      <c r="I162" s="9">
        <f>J162-H162-G162</f>
        <v>2</v>
      </c>
      <c r="J162" s="29">
        <f>SUM(J160:J161)</f>
        <v>10</v>
      </c>
      <c r="K162" s="30">
        <v>0</v>
      </c>
      <c r="L162" s="31">
        <f>J162*K162</f>
        <v>0</v>
      </c>
      <c r="N162" s="1">
        <f t="shared" si="97"/>
        <v>4</v>
      </c>
      <c r="O162" s="1">
        <f t="shared" si="98"/>
        <v>4</v>
      </c>
      <c r="P162" s="1">
        <f t="shared" si="99"/>
        <v>2</v>
      </c>
      <c r="Q162" s="1">
        <f t="shared" si="100"/>
        <v>10</v>
      </c>
    </row>
    <row r="163" spans="1:17" ht="24" customHeight="1" x14ac:dyDescent="0.25">
      <c r="A163" s="18" t="s">
        <v>0</v>
      </c>
      <c r="B163" s="24" t="s">
        <v>1</v>
      </c>
      <c r="C163" s="19" t="s">
        <v>11</v>
      </c>
      <c r="D163" s="20" t="s">
        <v>14</v>
      </c>
      <c r="E163" s="20"/>
      <c r="F163" s="21" t="s">
        <v>2</v>
      </c>
      <c r="G163" s="21"/>
      <c r="H163" s="21"/>
      <c r="I163" s="21"/>
      <c r="J163" s="21" t="s">
        <v>3</v>
      </c>
      <c r="K163" s="22" t="s">
        <v>16</v>
      </c>
      <c r="L163" s="23" t="s">
        <v>15</v>
      </c>
      <c r="N163" s="1">
        <f t="shared" si="97"/>
        <v>0</v>
      </c>
      <c r="O163" s="1">
        <f t="shared" si="98"/>
        <v>0</v>
      </c>
      <c r="P163" s="1">
        <f t="shared" si="99"/>
        <v>0</v>
      </c>
      <c r="Q163" s="1">
        <f t="shared" si="100"/>
        <v>0</v>
      </c>
    </row>
    <row r="164" spans="1:17" ht="24" customHeight="1" x14ac:dyDescent="0.25">
      <c r="A164" s="64">
        <v>33</v>
      </c>
      <c r="B164" s="67" t="s">
        <v>83</v>
      </c>
      <c r="C164" s="67" t="s">
        <v>29</v>
      </c>
      <c r="D164" s="68"/>
      <c r="E164" s="44"/>
      <c r="F164" s="28" t="s">
        <v>85</v>
      </c>
      <c r="G164" s="28"/>
      <c r="H164" s="28"/>
      <c r="I164" s="28"/>
      <c r="J164" s="25">
        <v>30</v>
      </c>
      <c r="K164" s="26">
        <v>0</v>
      </c>
      <c r="L164" s="27">
        <f>J164*K164</f>
        <v>0</v>
      </c>
      <c r="N164" s="1">
        <f t="shared" si="97"/>
        <v>0</v>
      </c>
      <c r="O164" s="1">
        <f t="shared" si="98"/>
        <v>0</v>
      </c>
      <c r="P164" s="1">
        <f t="shared" si="99"/>
        <v>0</v>
      </c>
      <c r="Q164" s="1">
        <f t="shared" si="100"/>
        <v>0</v>
      </c>
    </row>
    <row r="165" spans="1:17" ht="24" customHeight="1" thickBot="1" x14ac:dyDescent="0.3">
      <c r="A165" s="65"/>
      <c r="B165" s="56"/>
      <c r="C165" s="56"/>
      <c r="D165" s="60"/>
      <c r="E165" s="45"/>
      <c r="F165" s="32"/>
      <c r="G165" s="32"/>
      <c r="H165" s="32"/>
      <c r="I165" s="32"/>
      <c r="J165" s="8"/>
      <c r="K165" s="16"/>
      <c r="L165" s="12"/>
      <c r="N165" s="1">
        <f t="shared" si="97"/>
        <v>0</v>
      </c>
      <c r="O165" s="1">
        <f t="shared" si="98"/>
        <v>0</v>
      </c>
      <c r="P165" s="1">
        <f t="shared" si="99"/>
        <v>0</v>
      </c>
      <c r="Q165" s="1">
        <f t="shared" si="100"/>
        <v>0</v>
      </c>
    </row>
    <row r="166" spans="1:17" ht="24" customHeight="1" thickTop="1" thickBot="1" x14ac:dyDescent="0.3">
      <c r="A166" s="66"/>
      <c r="B166" s="57"/>
      <c r="C166" s="57"/>
      <c r="D166" s="61"/>
      <c r="E166" s="46"/>
      <c r="F166" s="29" t="s">
        <v>4</v>
      </c>
      <c r="G166" s="9">
        <f>ROUNDUP(J166/3,0)</f>
        <v>10</v>
      </c>
      <c r="H166" s="9">
        <f>G166</f>
        <v>10</v>
      </c>
      <c r="I166" s="9">
        <f>J166-H166-G166</f>
        <v>10</v>
      </c>
      <c r="J166" s="29">
        <f>SUM(J164:J165)</f>
        <v>30</v>
      </c>
      <c r="K166" s="30">
        <v>0</v>
      </c>
      <c r="L166" s="31">
        <f>J166*K166</f>
        <v>0</v>
      </c>
      <c r="N166" s="1">
        <f t="shared" si="97"/>
        <v>10</v>
      </c>
      <c r="O166" s="1">
        <f t="shared" si="98"/>
        <v>10</v>
      </c>
      <c r="P166" s="1">
        <f t="shared" si="99"/>
        <v>10</v>
      </c>
      <c r="Q166" s="1">
        <f t="shared" si="100"/>
        <v>30</v>
      </c>
    </row>
    <row r="167" spans="1:17" ht="24" customHeight="1" x14ac:dyDescent="0.25">
      <c r="A167" s="18" t="s">
        <v>0</v>
      </c>
      <c r="B167" s="24" t="s">
        <v>1</v>
      </c>
      <c r="C167" s="19" t="s">
        <v>11</v>
      </c>
      <c r="D167" s="20" t="s">
        <v>14</v>
      </c>
      <c r="E167" s="20"/>
      <c r="F167" s="21" t="s">
        <v>2</v>
      </c>
      <c r="G167" s="21"/>
      <c r="H167" s="21"/>
      <c r="I167" s="21"/>
      <c r="J167" s="21" t="s">
        <v>3</v>
      </c>
      <c r="K167" s="22" t="s">
        <v>16</v>
      </c>
      <c r="L167" s="23" t="s">
        <v>15</v>
      </c>
      <c r="N167" s="1">
        <f t="shared" si="97"/>
        <v>0</v>
      </c>
      <c r="O167" s="1">
        <f t="shared" si="98"/>
        <v>0</v>
      </c>
      <c r="P167" s="1">
        <f t="shared" si="99"/>
        <v>0</v>
      </c>
      <c r="Q167" s="1">
        <f t="shared" si="100"/>
        <v>0</v>
      </c>
    </row>
    <row r="168" spans="1:17" ht="24" customHeight="1" x14ac:dyDescent="0.25">
      <c r="A168" s="64">
        <v>34</v>
      </c>
      <c r="B168" s="67" t="s">
        <v>84</v>
      </c>
      <c r="C168" s="67" t="s">
        <v>29</v>
      </c>
      <c r="D168" s="68"/>
      <c r="E168" s="44"/>
      <c r="F168" s="28" t="s">
        <v>7</v>
      </c>
      <c r="G168" s="28"/>
      <c r="H168" s="28"/>
      <c r="I168" s="28"/>
      <c r="J168" s="25">
        <v>30</v>
      </c>
      <c r="K168" s="26">
        <v>0</v>
      </c>
      <c r="L168" s="27">
        <f>J168*K168</f>
        <v>0</v>
      </c>
      <c r="N168" s="1">
        <f t="shared" si="97"/>
        <v>0</v>
      </c>
      <c r="O168" s="1">
        <f t="shared" si="98"/>
        <v>0</v>
      </c>
      <c r="P168" s="1">
        <f t="shared" si="99"/>
        <v>0</v>
      </c>
      <c r="Q168" s="1">
        <f t="shared" si="100"/>
        <v>0</v>
      </c>
    </row>
    <row r="169" spans="1:17" ht="24" customHeight="1" thickBot="1" x14ac:dyDescent="0.3">
      <c r="A169" s="65"/>
      <c r="B169" s="56"/>
      <c r="C169" s="56"/>
      <c r="D169" s="60"/>
      <c r="E169" s="45"/>
      <c r="F169" s="32"/>
      <c r="G169" s="32"/>
      <c r="H169" s="32"/>
      <c r="I169" s="32"/>
      <c r="J169" s="8"/>
      <c r="K169" s="16"/>
      <c r="L169" s="12"/>
      <c r="N169" s="1">
        <f t="shared" si="97"/>
        <v>0</v>
      </c>
      <c r="O169" s="1">
        <f t="shared" si="98"/>
        <v>0</v>
      </c>
      <c r="P169" s="1">
        <f t="shared" si="99"/>
        <v>0</v>
      </c>
      <c r="Q169" s="1">
        <f t="shared" si="100"/>
        <v>0</v>
      </c>
    </row>
    <row r="170" spans="1:17" ht="24" customHeight="1" thickTop="1" thickBot="1" x14ac:dyDescent="0.3">
      <c r="A170" s="66"/>
      <c r="B170" s="57"/>
      <c r="C170" s="57"/>
      <c r="D170" s="61"/>
      <c r="E170" s="46"/>
      <c r="F170" s="29" t="s">
        <v>4</v>
      </c>
      <c r="G170" s="9">
        <f>ROUNDUP(J170/3,0)</f>
        <v>10</v>
      </c>
      <c r="H170" s="9">
        <f>G170</f>
        <v>10</v>
      </c>
      <c r="I170" s="9">
        <f>J170-H170-G170</f>
        <v>10</v>
      </c>
      <c r="J170" s="29">
        <f>SUM(J168:J169)</f>
        <v>30</v>
      </c>
      <c r="K170" s="30">
        <v>0</v>
      </c>
      <c r="L170" s="31">
        <f>J170*K170</f>
        <v>0</v>
      </c>
      <c r="N170" s="1">
        <f t="shared" si="97"/>
        <v>10</v>
      </c>
      <c r="O170" s="1">
        <f t="shared" si="98"/>
        <v>10</v>
      </c>
      <c r="P170" s="1">
        <f t="shared" si="99"/>
        <v>10</v>
      </c>
      <c r="Q170" s="1">
        <f t="shared" si="100"/>
        <v>30</v>
      </c>
    </row>
    <row r="171" spans="1:17" ht="24" customHeight="1" x14ac:dyDescent="0.25">
      <c r="A171" s="18" t="s">
        <v>0</v>
      </c>
      <c r="B171" s="24" t="s">
        <v>1</v>
      </c>
      <c r="C171" s="19" t="s">
        <v>11</v>
      </c>
      <c r="D171" s="20" t="s">
        <v>14</v>
      </c>
      <c r="E171" s="20"/>
      <c r="F171" s="21" t="s">
        <v>2</v>
      </c>
      <c r="G171" s="21"/>
      <c r="H171" s="21"/>
      <c r="I171" s="21"/>
      <c r="J171" s="21" t="s">
        <v>3</v>
      </c>
      <c r="K171" s="22" t="s">
        <v>16</v>
      </c>
      <c r="L171" s="23" t="s">
        <v>15</v>
      </c>
      <c r="N171" s="1">
        <f t="shared" si="97"/>
        <v>0</v>
      </c>
      <c r="O171" s="1">
        <f t="shared" si="98"/>
        <v>0</v>
      </c>
      <c r="P171" s="1">
        <f t="shared" si="99"/>
        <v>0</v>
      </c>
      <c r="Q171" s="1">
        <f t="shared" si="100"/>
        <v>0</v>
      </c>
    </row>
    <row r="172" spans="1:17" ht="24" customHeight="1" x14ac:dyDescent="0.25">
      <c r="A172" s="64">
        <v>35</v>
      </c>
      <c r="B172" s="67" t="s">
        <v>86</v>
      </c>
      <c r="C172" s="67" t="s">
        <v>29</v>
      </c>
      <c r="D172" s="68"/>
      <c r="E172" s="44"/>
      <c r="F172" s="62"/>
      <c r="G172" s="40"/>
      <c r="H172" s="40"/>
      <c r="I172" s="40"/>
      <c r="J172" s="25">
        <v>20</v>
      </c>
      <c r="K172" s="26">
        <v>0</v>
      </c>
      <c r="L172" s="27">
        <f>J172*K172</f>
        <v>0</v>
      </c>
      <c r="N172" s="1">
        <f t="shared" si="97"/>
        <v>0</v>
      </c>
      <c r="O172" s="1">
        <f t="shared" si="98"/>
        <v>0</v>
      </c>
      <c r="P172" s="1">
        <f t="shared" si="99"/>
        <v>0</v>
      </c>
      <c r="Q172" s="1">
        <f t="shared" si="100"/>
        <v>0</v>
      </c>
    </row>
    <row r="173" spans="1:17" ht="24" customHeight="1" thickBot="1" x14ac:dyDescent="0.3">
      <c r="A173" s="65"/>
      <c r="B173" s="56"/>
      <c r="C173" s="56"/>
      <c r="D173" s="60"/>
      <c r="E173" s="45"/>
      <c r="F173" s="63"/>
      <c r="G173" s="41"/>
      <c r="H173" s="41"/>
      <c r="I173" s="41"/>
      <c r="J173" s="8"/>
      <c r="K173" s="16"/>
      <c r="L173" s="12"/>
      <c r="N173" s="1">
        <f t="shared" si="97"/>
        <v>0</v>
      </c>
      <c r="O173" s="1">
        <f t="shared" si="98"/>
        <v>0</v>
      </c>
      <c r="P173" s="1">
        <f t="shared" si="99"/>
        <v>0</v>
      </c>
      <c r="Q173" s="1">
        <f t="shared" si="100"/>
        <v>0</v>
      </c>
    </row>
    <row r="174" spans="1:17" ht="24" customHeight="1" thickTop="1" thickBot="1" x14ac:dyDescent="0.3">
      <c r="A174" s="66"/>
      <c r="B174" s="57"/>
      <c r="C174" s="57"/>
      <c r="D174" s="61"/>
      <c r="E174" s="46"/>
      <c r="F174" s="29" t="s">
        <v>4</v>
      </c>
      <c r="G174" s="9">
        <f>ROUNDUP(J174/3,0)</f>
        <v>7</v>
      </c>
      <c r="H174" s="9">
        <f>G174</f>
        <v>7</v>
      </c>
      <c r="I174" s="9">
        <f>J174-H174-G174</f>
        <v>6</v>
      </c>
      <c r="J174" s="29">
        <f>SUM(J172:J173)</f>
        <v>20</v>
      </c>
      <c r="K174" s="30">
        <v>0</v>
      </c>
      <c r="L174" s="31">
        <f>J174*K174</f>
        <v>0</v>
      </c>
      <c r="N174" s="1">
        <f t="shared" si="97"/>
        <v>7</v>
      </c>
      <c r="O174" s="1">
        <f t="shared" si="98"/>
        <v>7</v>
      </c>
      <c r="P174" s="1">
        <f t="shared" si="99"/>
        <v>6</v>
      </c>
      <c r="Q174" s="1">
        <f t="shared" si="100"/>
        <v>20</v>
      </c>
    </row>
    <row r="175" spans="1:17" ht="24" customHeight="1" x14ac:dyDescent="0.25">
      <c r="A175" s="18" t="s">
        <v>0</v>
      </c>
      <c r="B175" s="24" t="s">
        <v>1</v>
      </c>
      <c r="C175" s="19" t="s">
        <v>11</v>
      </c>
      <c r="D175" s="20" t="s">
        <v>14</v>
      </c>
      <c r="E175" s="20"/>
      <c r="F175" s="21" t="s">
        <v>2</v>
      </c>
      <c r="G175" s="21"/>
      <c r="H175" s="21"/>
      <c r="I175" s="21"/>
      <c r="J175" s="21" t="s">
        <v>3</v>
      </c>
      <c r="K175" s="22" t="s">
        <v>16</v>
      </c>
      <c r="L175" s="23" t="s">
        <v>15</v>
      </c>
      <c r="N175" s="1">
        <f t="shared" si="97"/>
        <v>0</v>
      </c>
      <c r="O175" s="1">
        <f t="shared" si="98"/>
        <v>0</v>
      </c>
      <c r="P175" s="1">
        <f t="shared" si="99"/>
        <v>0</v>
      </c>
      <c r="Q175" s="1">
        <f t="shared" si="100"/>
        <v>0</v>
      </c>
    </row>
    <row r="176" spans="1:17" ht="24" customHeight="1" x14ac:dyDescent="0.25">
      <c r="A176" s="64">
        <v>36</v>
      </c>
      <c r="B176" s="67" t="s">
        <v>87</v>
      </c>
      <c r="C176" s="67" t="s">
        <v>29</v>
      </c>
      <c r="D176" s="68"/>
      <c r="E176" s="44"/>
      <c r="F176" s="62"/>
      <c r="G176" s="40"/>
      <c r="H176" s="40"/>
      <c r="I176" s="40"/>
      <c r="J176" s="25">
        <v>10</v>
      </c>
      <c r="K176" s="26">
        <v>0</v>
      </c>
      <c r="L176" s="27">
        <f>J176*K176</f>
        <v>0</v>
      </c>
      <c r="N176" s="1">
        <f t="shared" si="97"/>
        <v>0</v>
      </c>
      <c r="O176" s="1">
        <f t="shared" si="98"/>
        <v>0</v>
      </c>
      <c r="P176" s="1">
        <f t="shared" si="99"/>
        <v>0</v>
      </c>
      <c r="Q176" s="1">
        <f t="shared" si="100"/>
        <v>0</v>
      </c>
    </row>
    <row r="177" spans="1:17" ht="24" customHeight="1" thickBot="1" x14ac:dyDescent="0.3">
      <c r="A177" s="65"/>
      <c r="B177" s="56"/>
      <c r="C177" s="56"/>
      <c r="D177" s="60"/>
      <c r="E177" s="45"/>
      <c r="F177" s="63"/>
      <c r="G177" s="41"/>
      <c r="H177" s="41"/>
      <c r="I177" s="41"/>
      <c r="J177" s="8"/>
      <c r="K177" s="16"/>
      <c r="L177" s="12"/>
      <c r="N177" s="1">
        <f t="shared" si="97"/>
        <v>0</v>
      </c>
      <c r="O177" s="1">
        <f t="shared" si="98"/>
        <v>0</v>
      </c>
      <c r="P177" s="1">
        <f t="shared" si="99"/>
        <v>0</v>
      </c>
      <c r="Q177" s="1">
        <f t="shared" si="100"/>
        <v>0</v>
      </c>
    </row>
    <row r="178" spans="1:17" ht="24" customHeight="1" thickTop="1" thickBot="1" x14ac:dyDescent="0.3">
      <c r="A178" s="66"/>
      <c r="B178" s="57"/>
      <c r="C178" s="57"/>
      <c r="D178" s="61"/>
      <c r="E178" s="46"/>
      <c r="F178" s="29" t="s">
        <v>4</v>
      </c>
      <c r="G178" s="9">
        <f>ROUNDUP(J178/3,0)</f>
        <v>4</v>
      </c>
      <c r="H178" s="9">
        <f>G178</f>
        <v>4</v>
      </c>
      <c r="I178" s="9">
        <f>J178-H178-G178</f>
        <v>2</v>
      </c>
      <c r="J178" s="29">
        <f>SUM(J176:J177)</f>
        <v>10</v>
      </c>
      <c r="K178" s="30">
        <v>0</v>
      </c>
      <c r="L178" s="31">
        <f>J178*K178</f>
        <v>0</v>
      </c>
      <c r="N178" s="1">
        <f t="shared" si="97"/>
        <v>4</v>
      </c>
      <c r="O178" s="1">
        <f t="shared" si="98"/>
        <v>4</v>
      </c>
      <c r="P178" s="1">
        <f t="shared" si="99"/>
        <v>2</v>
      </c>
      <c r="Q178" s="1">
        <f t="shared" si="100"/>
        <v>10</v>
      </c>
    </row>
    <row r="179" spans="1:17" ht="24" customHeight="1" x14ac:dyDescent="0.25">
      <c r="A179" s="18" t="s">
        <v>0</v>
      </c>
      <c r="B179" s="24" t="s">
        <v>1</v>
      </c>
      <c r="C179" s="19" t="s">
        <v>11</v>
      </c>
      <c r="D179" s="20" t="s">
        <v>14</v>
      </c>
      <c r="E179" s="20"/>
      <c r="F179" s="21" t="s">
        <v>89</v>
      </c>
      <c r="G179" s="21"/>
      <c r="H179" s="21"/>
      <c r="I179" s="21"/>
      <c r="J179" s="21" t="s">
        <v>3</v>
      </c>
      <c r="K179" s="22" t="s">
        <v>16</v>
      </c>
      <c r="L179" s="23" t="s">
        <v>15</v>
      </c>
      <c r="N179" s="1">
        <f t="shared" si="97"/>
        <v>0</v>
      </c>
      <c r="O179" s="1">
        <f t="shared" si="98"/>
        <v>0</v>
      </c>
      <c r="P179" s="1">
        <f t="shared" si="99"/>
        <v>0</v>
      </c>
      <c r="Q179" s="1">
        <f t="shared" si="100"/>
        <v>0</v>
      </c>
    </row>
    <row r="180" spans="1:17" ht="24" customHeight="1" x14ac:dyDescent="0.25">
      <c r="A180" s="64">
        <v>37</v>
      </c>
      <c r="B180" s="67" t="s">
        <v>88</v>
      </c>
      <c r="C180" s="67" t="s">
        <v>29</v>
      </c>
      <c r="D180" s="68"/>
      <c r="E180" s="44"/>
      <c r="F180" s="33" t="s">
        <v>90</v>
      </c>
      <c r="G180" s="7">
        <f t="shared" ref="G180:G181" si="102">ROUNDUP(J180/3,0)</f>
        <v>10</v>
      </c>
      <c r="H180" s="7">
        <f t="shared" ref="H180:H181" si="103">G180</f>
        <v>10</v>
      </c>
      <c r="I180" s="7">
        <f t="shared" ref="I180:I181" si="104">J180-H180-G180</f>
        <v>10</v>
      </c>
      <c r="J180" s="25">
        <v>30</v>
      </c>
      <c r="K180" s="26">
        <v>0</v>
      </c>
      <c r="L180" s="27">
        <f>J180*K180</f>
        <v>0</v>
      </c>
      <c r="N180" s="1">
        <f t="shared" si="97"/>
        <v>0</v>
      </c>
      <c r="O180" s="1">
        <f t="shared" si="98"/>
        <v>0</v>
      </c>
      <c r="P180" s="1">
        <f t="shared" si="99"/>
        <v>0</v>
      </c>
      <c r="Q180" s="1">
        <f t="shared" si="100"/>
        <v>0</v>
      </c>
    </row>
    <row r="181" spans="1:17" ht="24" customHeight="1" thickBot="1" x14ac:dyDescent="0.3">
      <c r="A181" s="65"/>
      <c r="B181" s="56"/>
      <c r="C181" s="56"/>
      <c r="D181" s="60"/>
      <c r="E181" s="45"/>
      <c r="F181" s="34" t="s">
        <v>91</v>
      </c>
      <c r="G181" s="8">
        <f t="shared" si="102"/>
        <v>4</v>
      </c>
      <c r="H181" s="8">
        <f t="shared" si="103"/>
        <v>4</v>
      </c>
      <c r="I181" s="8">
        <f t="shared" si="104"/>
        <v>2</v>
      </c>
      <c r="J181" s="8">
        <v>10</v>
      </c>
      <c r="K181" s="16">
        <v>0</v>
      </c>
      <c r="L181" s="12">
        <f>J181*K181</f>
        <v>0</v>
      </c>
      <c r="N181" s="1">
        <f t="shared" si="97"/>
        <v>0</v>
      </c>
      <c r="O181" s="1">
        <f t="shared" si="98"/>
        <v>0</v>
      </c>
      <c r="P181" s="1">
        <f t="shared" si="99"/>
        <v>0</v>
      </c>
      <c r="Q181" s="1">
        <f t="shared" si="100"/>
        <v>0</v>
      </c>
    </row>
    <row r="182" spans="1:17" ht="24" customHeight="1" thickTop="1" thickBot="1" x14ac:dyDescent="0.3">
      <c r="A182" s="66"/>
      <c r="B182" s="57"/>
      <c r="C182" s="57"/>
      <c r="D182" s="61"/>
      <c r="E182" s="46"/>
      <c r="F182" s="29" t="s">
        <v>4</v>
      </c>
      <c r="G182" s="29">
        <f>SUM(G180:G181)</f>
        <v>14</v>
      </c>
      <c r="H182" s="29">
        <f t="shared" ref="H182:I182" si="105">SUM(H180:H181)</f>
        <v>14</v>
      </c>
      <c r="I182" s="29">
        <f t="shared" si="105"/>
        <v>12</v>
      </c>
      <c r="J182" s="29">
        <f>SUM(J180:J181)</f>
        <v>40</v>
      </c>
      <c r="K182" s="30">
        <v>0</v>
      </c>
      <c r="L182" s="31">
        <f>J182*K182</f>
        <v>0</v>
      </c>
      <c r="N182" s="1">
        <f t="shared" si="97"/>
        <v>14</v>
      </c>
      <c r="O182" s="1">
        <f t="shared" si="98"/>
        <v>14</v>
      </c>
      <c r="P182" s="1">
        <f t="shared" si="99"/>
        <v>12</v>
      </c>
      <c r="Q182" s="1">
        <f t="shared" si="100"/>
        <v>40</v>
      </c>
    </row>
    <row r="183" spans="1:17" ht="24" customHeight="1" x14ac:dyDescent="0.25">
      <c r="A183" s="18" t="s">
        <v>0</v>
      </c>
      <c r="B183" s="24" t="s">
        <v>1</v>
      </c>
      <c r="C183" s="19" t="s">
        <v>11</v>
      </c>
      <c r="D183" s="20" t="s">
        <v>14</v>
      </c>
      <c r="E183" s="20"/>
      <c r="F183" s="21" t="s">
        <v>89</v>
      </c>
      <c r="G183" s="21"/>
      <c r="H183" s="21"/>
      <c r="I183" s="21"/>
      <c r="J183" s="21" t="s">
        <v>3</v>
      </c>
      <c r="K183" s="22" t="s">
        <v>16</v>
      </c>
      <c r="L183" s="23" t="s">
        <v>15</v>
      </c>
      <c r="N183" s="1">
        <f t="shared" si="97"/>
        <v>0</v>
      </c>
      <c r="O183" s="1">
        <f t="shared" si="98"/>
        <v>0</v>
      </c>
      <c r="P183" s="1">
        <f t="shared" si="99"/>
        <v>0</v>
      </c>
      <c r="Q183" s="1">
        <f t="shared" si="100"/>
        <v>0</v>
      </c>
    </row>
    <row r="184" spans="1:17" ht="24" customHeight="1" x14ac:dyDescent="0.25">
      <c r="A184" s="64">
        <v>38</v>
      </c>
      <c r="B184" s="67" t="s">
        <v>92</v>
      </c>
      <c r="C184" s="67" t="s">
        <v>29</v>
      </c>
      <c r="D184" s="68"/>
      <c r="E184" s="44"/>
      <c r="F184" s="33" t="s">
        <v>93</v>
      </c>
      <c r="G184" s="7">
        <f t="shared" ref="G184:G185" si="106">ROUNDUP(J184/3,0)</f>
        <v>34</v>
      </c>
      <c r="H184" s="7">
        <f t="shared" ref="H184:H185" si="107">G184</f>
        <v>34</v>
      </c>
      <c r="I184" s="7">
        <f t="shared" ref="I184:I185" si="108">J184-H184-G184</f>
        <v>32</v>
      </c>
      <c r="J184" s="25">
        <v>100</v>
      </c>
      <c r="K184" s="26">
        <v>0</v>
      </c>
      <c r="L184" s="27">
        <f>J184*K184</f>
        <v>0</v>
      </c>
      <c r="N184" s="1">
        <f t="shared" si="97"/>
        <v>0</v>
      </c>
      <c r="O184" s="1">
        <f t="shared" si="98"/>
        <v>0</v>
      </c>
      <c r="P184" s="1">
        <f t="shared" si="99"/>
        <v>0</v>
      </c>
      <c r="Q184" s="1">
        <f t="shared" si="100"/>
        <v>0</v>
      </c>
    </row>
    <row r="185" spans="1:17" ht="24" customHeight="1" thickBot="1" x14ac:dyDescent="0.3">
      <c r="A185" s="65"/>
      <c r="B185" s="56"/>
      <c r="C185" s="56"/>
      <c r="D185" s="60"/>
      <c r="E185" s="45"/>
      <c r="F185" s="34" t="s">
        <v>94</v>
      </c>
      <c r="G185" s="8">
        <f t="shared" si="106"/>
        <v>34</v>
      </c>
      <c r="H185" s="8">
        <f t="shared" si="107"/>
        <v>34</v>
      </c>
      <c r="I185" s="8">
        <f t="shared" si="108"/>
        <v>32</v>
      </c>
      <c r="J185" s="8">
        <v>100</v>
      </c>
      <c r="K185" s="16">
        <v>0</v>
      </c>
      <c r="L185" s="12">
        <f>J185*K185</f>
        <v>0</v>
      </c>
      <c r="N185" s="1">
        <f t="shared" si="97"/>
        <v>0</v>
      </c>
      <c r="O185" s="1">
        <f t="shared" si="98"/>
        <v>0</v>
      </c>
      <c r="P185" s="1">
        <f t="shared" si="99"/>
        <v>0</v>
      </c>
      <c r="Q185" s="1">
        <f t="shared" si="100"/>
        <v>0</v>
      </c>
    </row>
    <row r="186" spans="1:17" ht="24" customHeight="1" thickTop="1" thickBot="1" x14ac:dyDescent="0.3">
      <c r="A186" s="66"/>
      <c r="B186" s="57"/>
      <c r="C186" s="57"/>
      <c r="D186" s="61"/>
      <c r="E186" s="46"/>
      <c r="F186" s="29" t="s">
        <v>4</v>
      </c>
      <c r="G186" s="29">
        <f>SUM(G184:G185)</f>
        <v>68</v>
      </c>
      <c r="H186" s="29">
        <f t="shared" ref="H186" si="109">SUM(H184:H185)</f>
        <v>68</v>
      </c>
      <c r="I186" s="29">
        <f t="shared" ref="I186" si="110">SUM(I184:I185)</f>
        <v>64</v>
      </c>
      <c r="J186" s="29">
        <f>SUM(J184:J185)</f>
        <v>200</v>
      </c>
      <c r="K186" s="30">
        <v>0</v>
      </c>
      <c r="L186" s="31">
        <f>J186*K186</f>
        <v>0</v>
      </c>
      <c r="N186" s="1">
        <f t="shared" si="97"/>
        <v>68</v>
      </c>
      <c r="O186" s="1">
        <f t="shared" si="98"/>
        <v>68</v>
      </c>
      <c r="P186" s="1">
        <f t="shared" si="99"/>
        <v>64</v>
      </c>
      <c r="Q186" s="1">
        <f t="shared" si="100"/>
        <v>200</v>
      </c>
    </row>
    <row r="187" spans="1:17" ht="24" customHeight="1" x14ac:dyDescent="0.25">
      <c r="A187" s="18" t="s">
        <v>0</v>
      </c>
      <c r="B187" s="24" t="s">
        <v>1</v>
      </c>
      <c r="C187" s="19" t="s">
        <v>11</v>
      </c>
      <c r="D187" s="20" t="s">
        <v>14</v>
      </c>
      <c r="E187" s="20"/>
      <c r="F187" s="21" t="s">
        <v>89</v>
      </c>
      <c r="G187" s="21"/>
      <c r="H187" s="21"/>
      <c r="I187" s="21"/>
      <c r="J187" s="21" t="s">
        <v>3</v>
      </c>
      <c r="K187" s="22" t="s">
        <v>16</v>
      </c>
      <c r="L187" s="23" t="s">
        <v>15</v>
      </c>
      <c r="N187" s="1">
        <f t="shared" si="97"/>
        <v>0</v>
      </c>
      <c r="O187" s="1">
        <f t="shared" si="98"/>
        <v>0</v>
      </c>
      <c r="P187" s="1">
        <f t="shared" si="99"/>
        <v>0</v>
      </c>
      <c r="Q187" s="1">
        <f t="shared" si="100"/>
        <v>0</v>
      </c>
    </row>
    <row r="188" spans="1:17" ht="24" customHeight="1" x14ac:dyDescent="0.25">
      <c r="A188" s="64">
        <v>39</v>
      </c>
      <c r="B188" s="67" t="s">
        <v>95</v>
      </c>
      <c r="C188" s="67" t="s">
        <v>29</v>
      </c>
      <c r="D188" s="68"/>
      <c r="E188" s="44"/>
      <c r="F188" s="33" t="s">
        <v>96</v>
      </c>
      <c r="G188" s="7">
        <f t="shared" ref="G188" si="111">ROUNDUP(J188/3,0)</f>
        <v>100</v>
      </c>
      <c r="H188" s="7">
        <f t="shared" ref="H188" si="112">G188</f>
        <v>100</v>
      </c>
      <c r="I188" s="7">
        <f t="shared" ref="I188" si="113">J188-H188-G188</f>
        <v>100</v>
      </c>
      <c r="J188" s="25">
        <v>300</v>
      </c>
      <c r="K188" s="26">
        <v>0</v>
      </c>
      <c r="L188" s="27">
        <f>J188*K188</f>
        <v>0</v>
      </c>
      <c r="N188" s="1">
        <f t="shared" si="97"/>
        <v>0</v>
      </c>
      <c r="O188" s="1">
        <f t="shared" si="98"/>
        <v>0</v>
      </c>
      <c r="P188" s="1">
        <f t="shared" si="99"/>
        <v>0</v>
      </c>
      <c r="Q188" s="1">
        <f t="shared" si="100"/>
        <v>0</v>
      </c>
    </row>
    <row r="189" spans="1:17" ht="24" customHeight="1" thickBot="1" x14ac:dyDescent="0.3">
      <c r="A189" s="65"/>
      <c r="B189" s="56"/>
      <c r="C189" s="56"/>
      <c r="D189" s="60"/>
      <c r="E189" s="45"/>
      <c r="F189" s="35"/>
      <c r="G189" s="35"/>
      <c r="H189" s="35"/>
      <c r="I189" s="35"/>
      <c r="J189" s="8"/>
      <c r="K189" s="16"/>
      <c r="L189" s="12"/>
      <c r="N189" s="1">
        <f t="shared" si="97"/>
        <v>0</v>
      </c>
      <c r="O189" s="1">
        <f t="shared" si="98"/>
        <v>0</v>
      </c>
      <c r="P189" s="1">
        <f t="shared" si="99"/>
        <v>0</v>
      </c>
      <c r="Q189" s="1">
        <f t="shared" si="100"/>
        <v>0</v>
      </c>
    </row>
    <row r="190" spans="1:17" ht="24" customHeight="1" thickTop="1" thickBot="1" x14ac:dyDescent="0.3">
      <c r="A190" s="66"/>
      <c r="B190" s="57"/>
      <c r="C190" s="57"/>
      <c r="D190" s="61"/>
      <c r="E190" s="46"/>
      <c r="F190" s="29" t="s">
        <v>4</v>
      </c>
      <c r="G190" s="29">
        <f>SUM(G188:G189)</f>
        <v>100</v>
      </c>
      <c r="H190" s="29">
        <f t="shared" ref="H190:I190" si="114">SUM(H188:H189)</f>
        <v>100</v>
      </c>
      <c r="I190" s="29">
        <f t="shared" si="114"/>
        <v>100</v>
      </c>
      <c r="J190" s="29">
        <f>SUM(J188:J189)</f>
        <v>300</v>
      </c>
      <c r="K190" s="30">
        <v>0</v>
      </c>
      <c r="L190" s="31">
        <f>J190*K190</f>
        <v>0</v>
      </c>
      <c r="N190" s="1">
        <f t="shared" si="97"/>
        <v>100</v>
      </c>
      <c r="O190" s="1">
        <f t="shared" si="98"/>
        <v>100</v>
      </c>
      <c r="P190" s="1">
        <f t="shared" si="99"/>
        <v>100</v>
      </c>
      <c r="Q190" s="1">
        <f t="shared" si="100"/>
        <v>300</v>
      </c>
    </row>
    <row r="191" spans="1:17" ht="24" customHeight="1" x14ac:dyDescent="0.25">
      <c r="A191" s="18" t="s">
        <v>0</v>
      </c>
      <c r="B191" s="24" t="s">
        <v>1</v>
      </c>
      <c r="C191" s="19" t="s">
        <v>11</v>
      </c>
      <c r="D191" s="20" t="s">
        <v>14</v>
      </c>
      <c r="E191" s="20"/>
      <c r="F191" s="21" t="s">
        <v>89</v>
      </c>
      <c r="G191" s="21"/>
      <c r="H191" s="21"/>
      <c r="I191" s="21"/>
      <c r="J191" s="21" t="s">
        <v>3</v>
      </c>
      <c r="K191" s="22" t="s">
        <v>16</v>
      </c>
      <c r="L191" s="23" t="s">
        <v>15</v>
      </c>
      <c r="N191" s="1">
        <f t="shared" si="97"/>
        <v>0</v>
      </c>
      <c r="O191" s="1">
        <f t="shared" si="98"/>
        <v>0</v>
      </c>
      <c r="P191" s="1">
        <f t="shared" si="99"/>
        <v>0</v>
      </c>
      <c r="Q191" s="1">
        <f t="shared" si="100"/>
        <v>0</v>
      </c>
    </row>
    <row r="192" spans="1:17" ht="24" customHeight="1" x14ac:dyDescent="0.25">
      <c r="A192" s="64">
        <v>40</v>
      </c>
      <c r="B192" s="67" t="s">
        <v>97</v>
      </c>
      <c r="C192" s="67" t="s">
        <v>29</v>
      </c>
      <c r="D192" s="68"/>
      <c r="E192" s="44"/>
      <c r="F192" s="33" t="s">
        <v>101</v>
      </c>
      <c r="G192" s="7">
        <f t="shared" ref="G192" si="115">ROUNDUP(J192/3,0)</f>
        <v>67</v>
      </c>
      <c r="H192" s="7">
        <f t="shared" ref="H192" si="116">G192</f>
        <v>67</v>
      </c>
      <c r="I192" s="7">
        <f t="shared" ref="I192" si="117">J192-H192-G192</f>
        <v>66</v>
      </c>
      <c r="J192" s="25">
        <v>200</v>
      </c>
      <c r="K192" s="26">
        <v>0</v>
      </c>
      <c r="L192" s="27">
        <f>J192*K192</f>
        <v>0</v>
      </c>
      <c r="N192" s="1">
        <f t="shared" si="97"/>
        <v>0</v>
      </c>
      <c r="O192" s="1">
        <f t="shared" si="98"/>
        <v>0</v>
      </c>
      <c r="P192" s="1">
        <f t="shared" si="99"/>
        <v>0</v>
      </c>
      <c r="Q192" s="1">
        <f t="shared" si="100"/>
        <v>0</v>
      </c>
    </row>
    <row r="193" spans="1:17" ht="24" customHeight="1" thickBot="1" x14ac:dyDescent="0.3">
      <c r="A193" s="65"/>
      <c r="B193" s="56"/>
      <c r="C193" s="56"/>
      <c r="D193" s="60"/>
      <c r="E193" s="45"/>
      <c r="F193" s="35"/>
      <c r="G193" s="35"/>
      <c r="H193" s="35"/>
      <c r="I193" s="35"/>
      <c r="J193" s="8"/>
      <c r="K193" s="16"/>
      <c r="L193" s="12"/>
      <c r="N193" s="1">
        <f t="shared" si="97"/>
        <v>0</v>
      </c>
      <c r="O193" s="1">
        <f t="shared" si="98"/>
        <v>0</v>
      </c>
      <c r="P193" s="1">
        <f t="shared" si="99"/>
        <v>0</v>
      </c>
      <c r="Q193" s="1">
        <f t="shared" si="100"/>
        <v>0</v>
      </c>
    </row>
    <row r="194" spans="1:17" ht="24" customHeight="1" thickTop="1" thickBot="1" x14ac:dyDescent="0.3">
      <c r="A194" s="66"/>
      <c r="B194" s="57"/>
      <c r="C194" s="57"/>
      <c r="D194" s="61"/>
      <c r="E194" s="46"/>
      <c r="F194" s="29" t="s">
        <v>4</v>
      </c>
      <c r="G194" s="29">
        <f>SUM(G192:G193)</f>
        <v>67</v>
      </c>
      <c r="H194" s="29">
        <f t="shared" ref="H194" si="118">SUM(H192:H193)</f>
        <v>67</v>
      </c>
      <c r="I194" s="29">
        <f t="shared" ref="I194" si="119">SUM(I192:I193)</f>
        <v>66</v>
      </c>
      <c r="J194" s="29">
        <f>SUM(J192:J193)</f>
        <v>200</v>
      </c>
      <c r="K194" s="30">
        <v>0</v>
      </c>
      <c r="L194" s="31">
        <f>J194*K194</f>
        <v>0</v>
      </c>
      <c r="N194" s="1">
        <f t="shared" si="97"/>
        <v>67</v>
      </c>
      <c r="O194" s="1">
        <f t="shared" si="98"/>
        <v>67</v>
      </c>
      <c r="P194" s="1">
        <f t="shared" si="99"/>
        <v>66</v>
      </c>
      <c r="Q194" s="1">
        <f t="shared" si="100"/>
        <v>200</v>
      </c>
    </row>
    <row r="195" spans="1:17" ht="24" customHeight="1" x14ac:dyDescent="0.25">
      <c r="A195" s="18" t="s">
        <v>0</v>
      </c>
      <c r="B195" s="24" t="s">
        <v>1</v>
      </c>
      <c r="C195" s="19" t="s">
        <v>11</v>
      </c>
      <c r="D195" s="20" t="s">
        <v>14</v>
      </c>
      <c r="E195" s="20"/>
      <c r="F195" s="21" t="s">
        <v>89</v>
      </c>
      <c r="G195" s="21"/>
      <c r="H195" s="21"/>
      <c r="I195" s="21"/>
      <c r="J195" s="21" t="s">
        <v>3</v>
      </c>
      <c r="K195" s="22" t="s">
        <v>16</v>
      </c>
      <c r="L195" s="23" t="s">
        <v>15</v>
      </c>
      <c r="N195" s="1">
        <f t="shared" si="97"/>
        <v>0</v>
      </c>
      <c r="O195" s="1">
        <f t="shared" si="98"/>
        <v>0</v>
      </c>
      <c r="P195" s="1">
        <f t="shared" si="99"/>
        <v>0</v>
      </c>
      <c r="Q195" s="1">
        <f t="shared" si="100"/>
        <v>0</v>
      </c>
    </row>
    <row r="196" spans="1:17" ht="24" customHeight="1" x14ac:dyDescent="0.25">
      <c r="A196" s="64">
        <v>41</v>
      </c>
      <c r="B196" s="67" t="s">
        <v>98</v>
      </c>
      <c r="C196" s="67" t="s">
        <v>29</v>
      </c>
      <c r="D196" s="68"/>
      <c r="E196" s="44"/>
      <c r="F196" s="33" t="s">
        <v>102</v>
      </c>
      <c r="G196" s="7">
        <f t="shared" ref="G196" si="120">ROUNDUP(J196/3,0)</f>
        <v>4</v>
      </c>
      <c r="H196" s="7">
        <f t="shared" ref="H196" si="121">G196</f>
        <v>4</v>
      </c>
      <c r="I196" s="7">
        <f t="shared" ref="I196" si="122">J196-H196-G196</f>
        <v>2</v>
      </c>
      <c r="J196" s="25">
        <v>10</v>
      </c>
      <c r="K196" s="26">
        <v>0</v>
      </c>
      <c r="L196" s="27">
        <f>J196*K196</f>
        <v>0</v>
      </c>
      <c r="N196" s="1">
        <f t="shared" si="97"/>
        <v>0</v>
      </c>
      <c r="O196" s="1">
        <f t="shared" si="98"/>
        <v>0</v>
      </c>
      <c r="P196" s="1">
        <f t="shared" si="99"/>
        <v>0</v>
      </c>
      <c r="Q196" s="1">
        <f t="shared" si="100"/>
        <v>0</v>
      </c>
    </row>
    <row r="197" spans="1:17" ht="24" customHeight="1" thickBot="1" x14ac:dyDescent="0.3">
      <c r="A197" s="65"/>
      <c r="B197" s="56"/>
      <c r="C197" s="56"/>
      <c r="D197" s="60"/>
      <c r="E197" s="45"/>
      <c r="F197" s="35"/>
      <c r="G197" s="35"/>
      <c r="H197" s="35"/>
      <c r="I197" s="35"/>
      <c r="J197" s="8"/>
      <c r="K197" s="16"/>
      <c r="L197" s="12"/>
      <c r="N197" s="1">
        <f t="shared" si="97"/>
        <v>0</v>
      </c>
      <c r="O197" s="1">
        <f t="shared" si="98"/>
        <v>0</v>
      </c>
      <c r="P197" s="1">
        <f t="shared" si="99"/>
        <v>0</v>
      </c>
      <c r="Q197" s="1">
        <f t="shared" si="100"/>
        <v>0</v>
      </c>
    </row>
    <row r="198" spans="1:17" ht="24" customHeight="1" thickTop="1" thickBot="1" x14ac:dyDescent="0.3">
      <c r="A198" s="66"/>
      <c r="B198" s="57"/>
      <c r="C198" s="57"/>
      <c r="D198" s="61"/>
      <c r="E198" s="46"/>
      <c r="F198" s="29" t="s">
        <v>4</v>
      </c>
      <c r="G198" s="29">
        <f>SUM(G196:G197)</f>
        <v>4</v>
      </c>
      <c r="H198" s="29">
        <f t="shared" ref="H198" si="123">SUM(H196:H197)</f>
        <v>4</v>
      </c>
      <c r="I198" s="29">
        <f t="shared" ref="I198" si="124">SUM(I196:I197)</f>
        <v>2</v>
      </c>
      <c r="J198" s="29">
        <f>SUM(J196:J197)</f>
        <v>10</v>
      </c>
      <c r="K198" s="30">
        <v>0</v>
      </c>
      <c r="L198" s="31">
        <f>J198*K198</f>
        <v>0</v>
      </c>
      <c r="N198" s="1">
        <f t="shared" si="97"/>
        <v>4</v>
      </c>
      <c r="O198" s="1">
        <f t="shared" si="98"/>
        <v>4</v>
      </c>
      <c r="P198" s="1">
        <f t="shared" si="99"/>
        <v>2</v>
      </c>
      <c r="Q198" s="1">
        <f t="shared" si="100"/>
        <v>10</v>
      </c>
    </row>
    <row r="199" spans="1:17" ht="24" customHeight="1" x14ac:dyDescent="0.25">
      <c r="A199" s="18" t="s">
        <v>0</v>
      </c>
      <c r="B199" s="24" t="s">
        <v>1</v>
      </c>
      <c r="C199" s="19" t="s">
        <v>11</v>
      </c>
      <c r="D199" s="20" t="s">
        <v>14</v>
      </c>
      <c r="E199" s="20"/>
      <c r="F199" s="21" t="s">
        <v>89</v>
      </c>
      <c r="G199" s="21"/>
      <c r="H199" s="21"/>
      <c r="I199" s="21"/>
      <c r="J199" s="21" t="s">
        <v>3</v>
      </c>
      <c r="K199" s="22" t="s">
        <v>16</v>
      </c>
      <c r="L199" s="23" t="s">
        <v>15</v>
      </c>
      <c r="N199" s="1">
        <f t="shared" ref="N199:N262" si="125">IF($F199="Total",G199,0)</f>
        <v>0</v>
      </c>
      <c r="O199" s="1">
        <f t="shared" ref="O199:O262" si="126">IF($F199="Total",H199,0)</f>
        <v>0</v>
      </c>
      <c r="P199" s="1">
        <f t="shared" ref="P199:P262" si="127">IF($F199="Total",I199,0)</f>
        <v>0</v>
      </c>
      <c r="Q199" s="1">
        <f t="shared" ref="Q199:Q262" si="128">IF($F199="Total",J199,0)</f>
        <v>0</v>
      </c>
    </row>
    <row r="200" spans="1:17" ht="24" customHeight="1" x14ac:dyDescent="0.25">
      <c r="A200" s="64">
        <v>42</v>
      </c>
      <c r="B200" s="67" t="s">
        <v>99</v>
      </c>
      <c r="C200" s="67" t="s">
        <v>29</v>
      </c>
      <c r="D200" s="68"/>
      <c r="E200" s="44"/>
      <c r="F200" s="33" t="s">
        <v>103</v>
      </c>
      <c r="G200" s="7">
        <f t="shared" ref="G200" si="129">ROUNDUP(J200/3,0)</f>
        <v>67</v>
      </c>
      <c r="H200" s="7">
        <f t="shared" ref="H200" si="130">G200</f>
        <v>67</v>
      </c>
      <c r="I200" s="7">
        <f t="shared" ref="I200" si="131">J200-H200-G200</f>
        <v>66</v>
      </c>
      <c r="J200" s="25">
        <v>200</v>
      </c>
      <c r="K200" s="26">
        <v>0</v>
      </c>
      <c r="L200" s="27">
        <f>J200*K200</f>
        <v>0</v>
      </c>
      <c r="N200" s="1">
        <f t="shared" si="125"/>
        <v>0</v>
      </c>
      <c r="O200" s="1">
        <f t="shared" si="126"/>
        <v>0</v>
      </c>
      <c r="P200" s="1">
        <f t="shared" si="127"/>
        <v>0</v>
      </c>
      <c r="Q200" s="1">
        <f t="shared" si="128"/>
        <v>0</v>
      </c>
    </row>
    <row r="201" spans="1:17" ht="24" customHeight="1" thickBot="1" x14ac:dyDescent="0.3">
      <c r="A201" s="65"/>
      <c r="B201" s="56"/>
      <c r="C201" s="56"/>
      <c r="D201" s="60"/>
      <c r="E201" s="45"/>
      <c r="F201" s="35"/>
      <c r="G201" s="35"/>
      <c r="H201" s="35"/>
      <c r="I201" s="35"/>
      <c r="J201" s="8"/>
      <c r="K201" s="16"/>
      <c r="L201" s="12"/>
      <c r="N201" s="1">
        <f t="shared" si="125"/>
        <v>0</v>
      </c>
      <c r="O201" s="1">
        <f t="shared" si="126"/>
        <v>0</v>
      </c>
      <c r="P201" s="1">
        <f t="shared" si="127"/>
        <v>0</v>
      </c>
      <c r="Q201" s="1">
        <f t="shared" si="128"/>
        <v>0</v>
      </c>
    </row>
    <row r="202" spans="1:17" ht="24" customHeight="1" thickTop="1" thickBot="1" x14ac:dyDescent="0.3">
      <c r="A202" s="66"/>
      <c r="B202" s="57"/>
      <c r="C202" s="57"/>
      <c r="D202" s="61"/>
      <c r="E202" s="46"/>
      <c r="F202" s="29" t="s">
        <v>4</v>
      </c>
      <c r="G202" s="29">
        <f>SUM(G200:G201)</f>
        <v>67</v>
      </c>
      <c r="H202" s="29">
        <f t="shared" ref="H202" si="132">SUM(H200:H201)</f>
        <v>67</v>
      </c>
      <c r="I202" s="29">
        <f t="shared" ref="I202" si="133">SUM(I200:I201)</f>
        <v>66</v>
      </c>
      <c r="J202" s="29">
        <f>SUM(J200:J201)</f>
        <v>200</v>
      </c>
      <c r="K202" s="30">
        <v>0</v>
      </c>
      <c r="L202" s="31">
        <f>J202*K202</f>
        <v>0</v>
      </c>
      <c r="N202" s="1">
        <f t="shared" si="125"/>
        <v>67</v>
      </c>
      <c r="O202" s="1">
        <f t="shared" si="126"/>
        <v>67</v>
      </c>
      <c r="P202" s="1">
        <f t="shared" si="127"/>
        <v>66</v>
      </c>
      <c r="Q202" s="1">
        <f t="shared" si="128"/>
        <v>200</v>
      </c>
    </row>
    <row r="203" spans="1:17" ht="24" customHeight="1" x14ac:dyDescent="0.25">
      <c r="A203" s="18" t="s">
        <v>0</v>
      </c>
      <c r="B203" s="24" t="s">
        <v>1</v>
      </c>
      <c r="C203" s="19" t="s">
        <v>11</v>
      </c>
      <c r="D203" s="20" t="s">
        <v>14</v>
      </c>
      <c r="E203" s="20"/>
      <c r="F203" s="21" t="s">
        <v>89</v>
      </c>
      <c r="G203" s="21"/>
      <c r="H203" s="21"/>
      <c r="I203" s="21"/>
      <c r="J203" s="21" t="s">
        <v>3</v>
      </c>
      <c r="K203" s="22" t="s">
        <v>16</v>
      </c>
      <c r="L203" s="23" t="s">
        <v>15</v>
      </c>
      <c r="N203" s="1">
        <f t="shared" si="125"/>
        <v>0</v>
      </c>
      <c r="O203" s="1">
        <f t="shared" si="126"/>
        <v>0</v>
      </c>
      <c r="P203" s="1">
        <f t="shared" si="127"/>
        <v>0</v>
      </c>
      <c r="Q203" s="1">
        <f t="shared" si="128"/>
        <v>0</v>
      </c>
    </row>
    <row r="204" spans="1:17" ht="24" customHeight="1" x14ac:dyDescent="0.25">
      <c r="A204" s="64">
        <v>43</v>
      </c>
      <c r="B204" s="67" t="s">
        <v>100</v>
      </c>
      <c r="C204" s="67" t="s">
        <v>29</v>
      </c>
      <c r="D204" s="68"/>
      <c r="E204" s="44"/>
      <c r="F204" s="33" t="s">
        <v>104</v>
      </c>
      <c r="G204" s="7">
        <f t="shared" ref="G204" si="134">ROUNDUP(J204/3,0)</f>
        <v>20</v>
      </c>
      <c r="H204" s="7">
        <f t="shared" ref="H204" si="135">G204</f>
        <v>20</v>
      </c>
      <c r="I204" s="7">
        <f t="shared" ref="I204" si="136">J204-H204-G204</f>
        <v>20</v>
      </c>
      <c r="J204" s="25">
        <v>60</v>
      </c>
      <c r="K204" s="26">
        <v>0</v>
      </c>
      <c r="L204" s="27">
        <f>J204*K204</f>
        <v>0</v>
      </c>
      <c r="N204" s="1">
        <f t="shared" si="125"/>
        <v>0</v>
      </c>
      <c r="O204" s="1">
        <f t="shared" si="126"/>
        <v>0</v>
      </c>
      <c r="P204" s="1">
        <f t="shared" si="127"/>
        <v>0</v>
      </c>
      <c r="Q204" s="1">
        <f t="shared" si="128"/>
        <v>0</v>
      </c>
    </row>
    <row r="205" spans="1:17" ht="24" customHeight="1" thickBot="1" x14ac:dyDescent="0.3">
      <c r="A205" s="65"/>
      <c r="B205" s="56"/>
      <c r="C205" s="56"/>
      <c r="D205" s="60"/>
      <c r="E205" s="45"/>
      <c r="F205" s="35"/>
      <c r="G205" s="35"/>
      <c r="H205" s="35"/>
      <c r="I205" s="35"/>
      <c r="J205" s="8"/>
      <c r="K205" s="16"/>
      <c r="L205" s="12"/>
      <c r="N205" s="1">
        <f t="shared" si="125"/>
        <v>0</v>
      </c>
      <c r="O205" s="1">
        <f t="shared" si="126"/>
        <v>0</v>
      </c>
      <c r="P205" s="1">
        <f t="shared" si="127"/>
        <v>0</v>
      </c>
      <c r="Q205" s="1">
        <f t="shared" si="128"/>
        <v>0</v>
      </c>
    </row>
    <row r="206" spans="1:17" ht="24" customHeight="1" thickTop="1" thickBot="1" x14ac:dyDescent="0.3">
      <c r="A206" s="66"/>
      <c r="B206" s="57"/>
      <c r="C206" s="57"/>
      <c r="D206" s="61"/>
      <c r="E206" s="46"/>
      <c r="F206" s="29" t="s">
        <v>4</v>
      </c>
      <c r="G206" s="29">
        <f>SUM(G204:G205)</f>
        <v>20</v>
      </c>
      <c r="H206" s="29">
        <f t="shared" ref="H206" si="137">SUM(H204:H205)</f>
        <v>20</v>
      </c>
      <c r="I206" s="29">
        <f t="shared" ref="I206" si="138">SUM(I204:I205)</f>
        <v>20</v>
      </c>
      <c r="J206" s="29">
        <f>SUM(J204:J205)</f>
        <v>60</v>
      </c>
      <c r="K206" s="30">
        <v>0</v>
      </c>
      <c r="L206" s="31">
        <f>J206*K206</f>
        <v>0</v>
      </c>
      <c r="N206" s="1">
        <f t="shared" si="125"/>
        <v>20</v>
      </c>
      <c r="O206" s="1">
        <f t="shared" si="126"/>
        <v>20</v>
      </c>
      <c r="P206" s="1">
        <f t="shared" si="127"/>
        <v>20</v>
      </c>
      <c r="Q206" s="1">
        <f t="shared" si="128"/>
        <v>60</v>
      </c>
    </row>
    <row r="207" spans="1:17" ht="24" customHeight="1" x14ac:dyDescent="0.25">
      <c r="A207" s="18" t="s">
        <v>0</v>
      </c>
      <c r="B207" s="24" t="s">
        <v>1</v>
      </c>
      <c r="C207" s="19" t="s">
        <v>11</v>
      </c>
      <c r="D207" s="20" t="s">
        <v>14</v>
      </c>
      <c r="E207" s="20"/>
      <c r="F207" s="21" t="s">
        <v>89</v>
      </c>
      <c r="G207" s="21"/>
      <c r="H207" s="21"/>
      <c r="I207" s="21"/>
      <c r="J207" s="21" t="s">
        <v>3</v>
      </c>
      <c r="K207" s="22" t="s">
        <v>16</v>
      </c>
      <c r="L207" s="23" t="s">
        <v>15</v>
      </c>
      <c r="N207" s="1">
        <f t="shared" si="125"/>
        <v>0</v>
      </c>
      <c r="O207" s="1">
        <f t="shared" si="126"/>
        <v>0</v>
      </c>
      <c r="P207" s="1">
        <f t="shared" si="127"/>
        <v>0</v>
      </c>
      <c r="Q207" s="1">
        <f t="shared" si="128"/>
        <v>0</v>
      </c>
    </row>
    <row r="208" spans="1:17" ht="24" customHeight="1" x14ac:dyDescent="0.25">
      <c r="A208" s="64">
        <v>44</v>
      </c>
      <c r="B208" s="67" t="s">
        <v>34</v>
      </c>
      <c r="C208" s="67" t="s">
        <v>29</v>
      </c>
      <c r="D208" s="68"/>
      <c r="E208" s="44"/>
      <c r="F208" s="33" t="s">
        <v>105</v>
      </c>
      <c r="G208" s="7">
        <f t="shared" ref="G208" si="139">ROUNDUP(J208/3,0)</f>
        <v>20</v>
      </c>
      <c r="H208" s="7">
        <f t="shared" ref="H208" si="140">G208</f>
        <v>20</v>
      </c>
      <c r="I208" s="7">
        <f t="shared" ref="I208" si="141">J208-H208-G208</f>
        <v>20</v>
      </c>
      <c r="J208" s="25">
        <v>60</v>
      </c>
      <c r="K208" s="26">
        <v>0</v>
      </c>
      <c r="L208" s="27">
        <f>J208*K208</f>
        <v>0</v>
      </c>
      <c r="N208" s="1">
        <f t="shared" si="125"/>
        <v>0</v>
      </c>
      <c r="O208" s="1">
        <f t="shared" si="126"/>
        <v>0</v>
      </c>
      <c r="P208" s="1">
        <f t="shared" si="127"/>
        <v>0</v>
      </c>
      <c r="Q208" s="1">
        <f t="shared" si="128"/>
        <v>0</v>
      </c>
    </row>
    <row r="209" spans="1:17" ht="24" customHeight="1" thickBot="1" x14ac:dyDescent="0.3">
      <c r="A209" s="65"/>
      <c r="B209" s="56"/>
      <c r="C209" s="56"/>
      <c r="D209" s="60"/>
      <c r="E209" s="45"/>
      <c r="F209" s="35"/>
      <c r="G209" s="35"/>
      <c r="H209" s="35"/>
      <c r="I209" s="35"/>
      <c r="J209" s="8"/>
      <c r="K209" s="16"/>
      <c r="L209" s="12"/>
      <c r="N209" s="1">
        <f t="shared" si="125"/>
        <v>0</v>
      </c>
      <c r="O209" s="1">
        <f t="shared" si="126"/>
        <v>0</v>
      </c>
      <c r="P209" s="1">
        <f t="shared" si="127"/>
        <v>0</v>
      </c>
      <c r="Q209" s="1">
        <f t="shared" si="128"/>
        <v>0</v>
      </c>
    </row>
    <row r="210" spans="1:17" ht="24" customHeight="1" thickTop="1" thickBot="1" x14ac:dyDescent="0.3">
      <c r="A210" s="66"/>
      <c r="B210" s="57"/>
      <c r="C210" s="57"/>
      <c r="D210" s="61"/>
      <c r="E210" s="46"/>
      <c r="F210" s="29" t="s">
        <v>4</v>
      </c>
      <c r="G210" s="29">
        <f>SUM(G208:G209)</f>
        <v>20</v>
      </c>
      <c r="H210" s="29">
        <f t="shared" ref="H210" si="142">SUM(H208:H209)</f>
        <v>20</v>
      </c>
      <c r="I210" s="29">
        <f t="shared" ref="I210" si="143">SUM(I208:I209)</f>
        <v>20</v>
      </c>
      <c r="J210" s="29">
        <f>SUM(J208:J209)</f>
        <v>60</v>
      </c>
      <c r="K210" s="30">
        <v>0</v>
      </c>
      <c r="L210" s="31">
        <f>J210*K210</f>
        <v>0</v>
      </c>
      <c r="N210" s="1">
        <f t="shared" si="125"/>
        <v>20</v>
      </c>
      <c r="O210" s="1">
        <f t="shared" si="126"/>
        <v>20</v>
      </c>
      <c r="P210" s="1">
        <f t="shared" si="127"/>
        <v>20</v>
      </c>
      <c r="Q210" s="1">
        <f t="shared" si="128"/>
        <v>60</v>
      </c>
    </row>
    <row r="211" spans="1:17" ht="24" customHeight="1" x14ac:dyDescent="0.25">
      <c r="A211" s="18" t="s">
        <v>0</v>
      </c>
      <c r="B211" s="24" t="s">
        <v>1</v>
      </c>
      <c r="C211" s="19" t="s">
        <v>11</v>
      </c>
      <c r="D211" s="20" t="s">
        <v>14</v>
      </c>
      <c r="E211" s="20"/>
      <c r="F211" s="21" t="s">
        <v>2</v>
      </c>
      <c r="G211" s="21"/>
      <c r="H211" s="21"/>
      <c r="I211" s="21"/>
      <c r="J211" s="21" t="s">
        <v>3</v>
      </c>
      <c r="K211" s="22" t="s">
        <v>16</v>
      </c>
      <c r="L211" s="23" t="s">
        <v>15</v>
      </c>
      <c r="N211" s="1">
        <f t="shared" si="125"/>
        <v>0</v>
      </c>
      <c r="O211" s="1">
        <f t="shared" si="126"/>
        <v>0</v>
      </c>
      <c r="P211" s="1">
        <f t="shared" si="127"/>
        <v>0</v>
      </c>
      <c r="Q211" s="1">
        <f t="shared" si="128"/>
        <v>0</v>
      </c>
    </row>
    <row r="212" spans="1:17" ht="24" customHeight="1" x14ac:dyDescent="0.25">
      <c r="A212" s="64">
        <v>45</v>
      </c>
      <c r="B212" s="67" t="s">
        <v>30</v>
      </c>
      <c r="C212" s="67" t="s">
        <v>29</v>
      </c>
      <c r="D212" s="68"/>
      <c r="E212" s="45"/>
      <c r="F212" s="7" t="s">
        <v>8</v>
      </c>
      <c r="G212" s="7">
        <f>ROUNDUP(J212/3,0)</f>
        <v>67</v>
      </c>
      <c r="H212" s="7">
        <f>G212</f>
        <v>67</v>
      </c>
      <c r="I212" s="7">
        <f>J212-H212-G212</f>
        <v>66</v>
      </c>
      <c r="J212" s="7">
        <v>200</v>
      </c>
      <c r="K212" s="15">
        <v>0</v>
      </c>
      <c r="L212" s="11">
        <f>J212*K212</f>
        <v>0</v>
      </c>
      <c r="N212" s="1">
        <f t="shared" si="125"/>
        <v>0</v>
      </c>
      <c r="O212" s="1">
        <f t="shared" si="126"/>
        <v>0</v>
      </c>
      <c r="P212" s="1">
        <f t="shared" si="127"/>
        <v>0</v>
      </c>
      <c r="Q212" s="1">
        <f t="shared" si="128"/>
        <v>0</v>
      </c>
    </row>
    <row r="213" spans="1:17" ht="24" customHeight="1" x14ac:dyDescent="0.25">
      <c r="A213" s="65"/>
      <c r="B213" s="56"/>
      <c r="C213" s="56"/>
      <c r="D213" s="60"/>
      <c r="E213" s="45"/>
      <c r="F213" s="7" t="s">
        <v>9</v>
      </c>
      <c r="G213" s="7">
        <f t="shared" ref="G213:G214" si="144">ROUNDUP(J213/3,0)</f>
        <v>67</v>
      </c>
      <c r="H213" s="7">
        <f t="shared" ref="H213:H214" si="145">G213</f>
        <v>67</v>
      </c>
      <c r="I213" s="7">
        <f t="shared" ref="I213:I214" si="146">J213-H213-G213</f>
        <v>66</v>
      </c>
      <c r="J213" s="7">
        <v>200</v>
      </c>
      <c r="K213" s="15">
        <v>0</v>
      </c>
      <c r="L213" s="11">
        <f>J213*K213</f>
        <v>0</v>
      </c>
      <c r="N213" s="1">
        <f t="shared" si="125"/>
        <v>0</v>
      </c>
      <c r="O213" s="1">
        <f t="shared" si="126"/>
        <v>0</v>
      </c>
      <c r="P213" s="1">
        <f t="shared" si="127"/>
        <v>0</v>
      </c>
      <c r="Q213" s="1">
        <f t="shared" si="128"/>
        <v>0</v>
      </c>
    </row>
    <row r="214" spans="1:17" ht="24" customHeight="1" thickBot="1" x14ac:dyDescent="0.3">
      <c r="A214" s="65"/>
      <c r="B214" s="56"/>
      <c r="C214" s="56"/>
      <c r="D214" s="60"/>
      <c r="E214" s="45"/>
      <c r="F214" s="8" t="s">
        <v>10</v>
      </c>
      <c r="G214" s="8">
        <f t="shared" si="144"/>
        <v>67</v>
      </c>
      <c r="H214" s="8">
        <f t="shared" si="145"/>
        <v>67</v>
      </c>
      <c r="I214" s="8">
        <f t="shared" si="146"/>
        <v>66</v>
      </c>
      <c r="J214" s="8">
        <v>200</v>
      </c>
      <c r="K214" s="16">
        <v>0</v>
      </c>
      <c r="L214" s="12">
        <f>J214*K214</f>
        <v>0</v>
      </c>
      <c r="N214" s="1">
        <f t="shared" si="125"/>
        <v>0</v>
      </c>
      <c r="O214" s="1">
        <f t="shared" si="126"/>
        <v>0</v>
      </c>
      <c r="P214" s="1">
        <f t="shared" si="127"/>
        <v>0</v>
      </c>
      <c r="Q214" s="1">
        <f t="shared" si="128"/>
        <v>0</v>
      </c>
    </row>
    <row r="215" spans="1:17" ht="24" customHeight="1" thickTop="1" thickBot="1" x14ac:dyDescent="0.3">
      <c r="A215" s="66"/>
      <c r="B215" s="57"/>
      <c r="C215" s="57"/>
      <c r="D215" s="61"/>
      <c r="E215" s="46"/>
      <c r="F215" s="29" t="s">
        <v>4</v>
      </c>
      <c r="G215" s="29">
        <f>SUM(G212:G214)</f>
        <v>201</v>
      </c>
      <c r="H215" s="29">
        <f t="shared" ref="H215:I215" si="147">SUM(H212:H214)</f>
        <v>201</v>
      </c>
      <c r="I215" s="29">
        <f t="shared" si="147"/>
        <v>198</v>
      </c>
      <c r="J215" s="29">
        <f>SUM(J212:J214)</f>
        <v>600</v>
      </c>
      <c r="K215" s="30">
        <v>0</v>
      </c>
      <c r="L215" s="31">
        <f>J215*K215</f>
        <v>0</v>
      </c>
      <c r="N215" s="1">
        <f t="shared" si="125"/>
        <v>201</v>
      </c>
      <c r="O215" s="1">
        <f t="shared" si="126"/>
        <v>201</v>
      </c>
      <c r="P215" s="1">
        <f t="shared" si="127"/>
        <v>198</v>
      </c>
      <c r="Q215" s="1">
        <f t="shared" si="128"/>
        <v>600</v>
      </c>
    </row>
    <row r="216" spans="1:17" ht="24" customHeight="1" x14ac:dyDescent="0.25">
      <c r="A216" s="18" t="s">
        <v>0</v>
      </c>
      <c r="B216" s="24" t="s">
        <v>1</v>
      </c>
      <c r="C216" s="19" t="s">
        <v>11</v>
      </c>
      <c r="D216" s="20" t="s">
        <v>14</v>
      </c>
      <c r="E216" s="20"/>
      <c r="F216" s="21" t="s">
        <v>2</v>
      </c>
      <c r="G216" s="21"/>
      <c r="H216" s="21"/>
      <c r="I216" s="21"/>
      <c r="J216" s="21" t="s">
        <v>3</v>
      </c>
      <c r="K216" s="22" t="s">
        <v>16</v>
      </c>
      <c r="L216" s="23" t="s">
        <v>15</v>
      </c>
      <c r="N216" s="1">
        <f t="shared" si="125"/>
        <v>0</v>
      </c>
      <c r="O216" s="1">
        <f t="shared" si="126"/>
        <v>0</v>
      </c>
      <c r="P216" s="1">
        <f t="shared" si="127"/>
        <v>0</v>
      </c>
      <c r="Q216" s="1">
        <f t="shared" si="128"/>
        <v>0</v>
      </c>
    </row>
    <row r="217" spans="1:17" ht="24" customHeight="1" x14ac:dyDescent="0.25">
      <c r="A217" s="64">
        <v>46</v>
      </c>
      <c r="B217" s="67" t="s">
        <v>37</v>
      </c>
      <c r="C217" s="67" t="s">
        <v>29</v>
      </c>
      <c r="D217" s="68" t="s">
        <v>36</v>
      </c>
      <c r="E217" s="45"/>
      <c r="F217" s="7">
        <v>14</v>
      </c>
      <c r="G217" s="7">
        <f t="shared" ref="G217:G223" si="148">ROUNDUP(J217/3,0)</f>
        <v>2</v>
      </c>
      <c r="H217" s="7">
        <f t="shared" ref="H217:H223" si="149">G217</f>
        <v>2</v>
      </c>
      <c r="I217" s="7">
        <f t="shared" ref="I217:I223" si="150">J217-H217-G217</f>
        <v>2</v>
      </c>
      <c r="J217" s="7">
        <v>6</v>
      </c>
      <c r="K217" s="15">
        <v>0</v>
      </c>
      <c r="L217" s="11">
        <f t="shared" ref="L217" si="151">J217*K217</f>
        <v>0</v>
      </c>
      <c r="N217" s="1">
        <f t="shared" si="125"/>
        <v>0</v>
      </c>
      <c r="O217" s="1">
        <f t="shared" si="126"/>
        <v>0</v>
      </c>
      <c r="P217" s="1">
        <f t="shared" si="127"/>
        <v>0</v>
      </c>
      <c r="Q217" s="1">
        <f t="shared" si="128"/>
        <v>0</v>
      </c>
    </row>
    <row r="218" spans="1:17" ht="24" customHeight="1" x14ac:dyDescent="0.25">
      <c r="A218" s="65"/>
      <c r="B218" s="56"/>
      <c r="C218" s="56"/>
      <c r="D218" s="60"/>
      <c r="E218" s="45"/>
      <c r="F218" s="7">
        <v>13</v>
      </c>
      <c r="G218" s="7">
        <f t="shared" si="148"/>
        <v>2</v>
      </c>
      <c r="H218" s="7">
        <f t="shared" si="149"/>
        <v>2</v>
      </c>
      <c r="I218" s="7">
        <f t="shared" si="150"/>
        <v>2</v>
      </c>
      <c r="J218" s="7">
        <v>6</v>
      </c>
      <c r="K218" s="15">
        <v>0</v>
      </c>
      <c r="L218" s="11">
        <f t="shared" ref="L218:L224" si="152">J218*K218</f>
        <v>0</v>
      </c>
      <c r="N218" s="1">
        <f t="shared" si="125"/>
        <v>0</v>
      </c>
      <c r="O218" s="1">
        <f t="shared" si="126"/>
        <v>0</v>
      </c>
      <c r="P218" s="1">
        <f t="shared" si="127"/>
        <v>0</v>
      </c>
      <c r="Q218" s="1">
        <f t="shared" si="128"/>
        <v>0</v>
      </c>
    </row>
    <row r="219" spans="1:17" ht="24" customHeight="1" x14ac:dyDescent="0.25">
      <c r="A219" s="65"/>
      <c r="B219" s="56"/>
      <c r="C219" s="56"/>
      <c r="D219" s="60"/>
      <c r="E219" s="45"/>
      <c r="F219" s="7">
        <v>12</v>
      </c>
      <c r="G219" s="7">
        <f t="shared" si="148"/>
        <v>10</v>
      </c>
      <c r="H219" s="7">
        <f t="shared" si="149"/>
        <v>10</v>
      </c>
      <c r="I219" s="7">
        <f t="shared" si="150"/>
        <v>10</v>
      </c>
      <c r="J219" s="7">
        <v>30</v>
      </c>
      <c r="K219" s="15">
        <v>0</v>
      </c>
      <c r="L219" s="11">
        <f t="shared" si="152"/>
        <v>0</v>
      </c>
      <c r="N219" s="1">
        <f t="shared" si="125"/>
        <v>0</v>
      </c>
      <c r="O219" s="1">
        <f t="shared" si="126"/>
        <v>0</v>
      </c>
      <c r="P219" s="1">
        <f t="shared" si="127"/>
        <v>0</v>
      </c>
      <c r="Q219" s="1">
        <f t="shared" si="128"/>
        <v>0</v>
      </c>
    </row>
    <row r="220" spans="1:17" ht="24" customHeight="1" x14ac:dyDescent="0.25">
      <c r="A220" s="65"/>
      <c r="B220" s="56"/>
      <c r="C220" s="56"/>
      <c r="D220" s="60"/>
      <c r="E220" s="45"/>
      <c r="F220" s="7">
        <v>11</v>
      </c>
      <c r="G220" s="7">
        <f t="shared" si="148"/>
        <v>10</v>
      </c>
      <c r="H220" s="7">
        <f t="shared" si="149"/>
        <v>10</v>
      </c>
      <c r="I220" s="7">
        <f t="shared" si="150"/>
        <v>10</v>
      </c>
      <c r="J220" s="7">
        <v>30</v>
      </c>
      <c r="K220" s="15">
        <v>0</v>
      </c>
      <c r="L220" s="11">
        <f t="shared" si="152"/>
        <v>0</v>
      </c>
      <c r="N220" s="1">
        <f t="shared" si="125"/>
        <v>0</v>
      </c>
      <c r="O220" s="1">
        <f t="shared" si="126"/>
        <v>0</v>
      </c>
      <c r="P220" s="1">
        <f t="shared" si="127"/>
        <v>0</v>
      </c>
      <c r="Q220" s="1">
        <f t="shared" si="128"/>
        <v>0</v>
      </c>
    </row>
    <row r="221" spans="1:17" ht="24" customHeight="1" x14ac:dyDescent="0.25">
      <c r="A221" s="65"/>
      <c r="B221" s="56"/>
      <c r="C221" s="56"/>
      <c r="D221" s="60"/>
      <c r="E221" s="45"/>
      <c r="F221" s="7">
        <v>10.5</v>
      </c>
      <c r="G221" s="7">
        <f t="shared" si="148"/>
        <v>7</v>
      </c>
      <c r="H221" s="7">
        <f t="shared" si="149"/>
        <v>7</v>
      </c>
      <c r="I221" s="7">
        <f t="shared" si="150"/>
        <v>6</v>
      </c>
      <c r="J221" s="7">
        <v>20</v>
      </c>
      <c r="K221" s="15">
        <v>0</v>
      </c>
      <c r="L221" s="11">
        <f t="shared" si="152"/>
        <v>0</v>
      </c>
      <c r="N221" s="1">
        <f t="shared" si="125"/>
        <v>0</v>
      </c>
      <c r="O221" s="1">
        <f t="shared" si="126"/>
        <v>0</v>
      </c>
      <c r="P221" s="1">
        <f t="shared" si="127"/>
        <v>0</v>
      </c>
      <c r="Q221" s="1">
        <f t="shared" si="128"/>
        <v>0</v>
      </c>
    </row>
    <row r="222" spans="1:17" ht="24" customHeight="1" x14ac:dyDescent="0.25">
      <c r="A222" s="65"/>
      <c r="B222" s="56"/>
      <c r="C222" s="56"/>
      <c r="D222" s="60"/>
      <c r="E222" s="45"/>
      <c r="F222" s="7">
        <v>10</v>
      </c>
      <c r="G222" s="7">
        <f t="shared" si="148"/>
        <v>7</v>
      </c>
      <c r="H222" s="7">
        <f t="shared" si="149"/>
        <v>7</v>
      </c>
      <c r="I222" s="7">
        <f t="shared" si="150"/>
        <v>6</v>
      </c>
      <c r="J222" s="7">
        <v>20</v>
      </c>
      <c r="K222" s="15">
        <v>0</v>
      </c>
      <c r="L222" s="11">
        <f t="shared" si="152"/>
        <v>0</v>
      </c>
      <c r="N222" s="1">
        <f t="shared" si="125"/>
        <v>0</v>
      </c>
      <c r="O222" s="1">
        <f t="shared" si="126"/>
        <v>0</v>
      </c>
      <c r="P222" s="1">
        <f t="shared" si="127"/>
        <v>0</v>
      </c>
      <c r="Q222" s="1">
        <f t="shared" si="128"/>
        <v>0</v>
      </c>
    </row>
    <row r="223" spans="1:17" ht="24" customHeight="1" thickBot="1" x14ac:dyDescent="0.3">
      <c r="A223" s="65"/>
      <c r="B223" s="56"/>
      <c r="C223" s="56"/>
      <c r="D223" s="60"/>
      <c r="E223" s="45"/>
      <c r="F223" s="8">
        <v>9</v>
      </c>
      <c r="G223" s="8">
        <f t="shared" si="148"/>
        <v>2</v>
      </c>
      <c r="H223" s="8">
        <f t="shared" si="149"/>
        <v>2</v>
      </c>
      <c r="I223" s="8">
        <f t="shared" si="150"/>
        <v>0</v>
      </c>
      <c r="J223" s="8">
        <v>4</v>
      </c>
      <c r="K223" s="16">
        <v>0</v>
      </c>
      <c r="L223" s="12">
        <f t="shared" si="152"/>
        <v>0</v>
      </c>
      <c r="N223" s="1">
        <f t="shared" si="125"/>
        <v>0</v>
      </c>
      <c r="O223" s="1">
        <f t="shared" si="126"/>
        <v>0</v>
      </c>
      <c r="P223" s="1">
        <f t="shared" si="127"/>
        <v>0</v>
      </c>
      <c r="Q223" s="1">
        <f t="shared" si="128"/>
        <v>0</v>
      </c>
    </row>
    <row r="224" spans="1:17" ht="24" customHeight="1" thickTop="1" thickBot="1" x14ac:dyDescent="0.3">
      <c r="A224" s="66"/>
      <c r="B224" s="57"/>
      <c r="C224" s="57"/>
      <c r="D224" s="61"/>
      <c r="E224" s="46"/>
      <c r="F224" s="29" t="s">
        <v>4</v>
      </c>
      <c r="G224" s="29">
        <f>SUM(G217:G223)</f>
        <v>40</v>
      </c>
      <c r="H224" s="29">
        <f t="shared" ref="H224:I224" si="153">SUM(H217:H223)</f>
        <v>40</v>
      </c>
      <c r="I224" s="29">
        <f t="shared" si="153"/>
        <v>36</v>
      </c>
      <c r="J224" s="29">
        <f>SUM(J217:J223)</f>
        <v>116</v>
      </c>
      <c r="K224" s="30">
        <v>0</v>
      </c>
      <c r="L224" s="31">
        <f t="shared" si="152"/>
        <v>0</v>
      </c>
      <c r="N224" s="1">
        <f t="shared" si="125"/>
        <v>40</v>
      </c>
      <c r="O224" s="1">
        <f t="shared" si="126"/>
        <v>40</v>
      </c>
      <c r="P224" s="1">
        <f t="shared" si="127"/>
        <v>36</v>
      </c>
      <c r="Q224" s="1">
        <f t="shared" si="128"/>
        <v>116</v>
      </c>
    </row>
    <row r="225" spans="1:17" ht="24" customHeight="1" x14ac:dyDescent="0.25">
      <c r="A225" s="18" t="s">
        <v>0</v>
      </c>
      <c r="B225" s="24" t="s">
        <v>1</v>
      </c>
      <c r="C225" s="19" t="s">
        <v>11</v>
      </c>
      <c r="D225" s="20" t="s">
        <v>14</v>
      </c>
      <c r="E225" s="20"/>
      <c r="F225" s="21" t="s">
        <v>2</v>
      </c>
      <c r="G225" s="21"/>
      <c r="H225" s="21"/>
      <c r="I225" s="21"/>
      <c r="J225" s="21" t="s">
        <v>3</v>
      </c>
      <c r="K225" s="22" t="s">
        <v>16</v>
      </c>
      <c r="L225" s="23" t="s">
        <v>15</v>
      </c>
      <c r="N225" s="1">
        <f t="shared" si="125"/>
        <v>0</v>
      </c>
      <c r="O225" s="1">
        <f t="shared" si="126"/>
        <v>0</v>
      </c>
      <c r="P225" s="1">
        <f t="shared" si="127"/>
        <v>0</v>
      </c>
      <c r="Q225" s="1">
        <f t="shared" si="128"/>
        <v>0</v>
      </c>
    </row>
    <row r="226" spans="1:17" ht="24" customHeight="1" x14ac:dyDescent="0.25">
      <c r="A226" s="64">
        <v>47</v>
      </c>
      <c r="B226" s="67" t="s">
        <v>42</v>
      </c>
      <c r="C226" s="67"/>
      <c r="D226" s="68"/>
      <c r="E226" s="44"/>
      <c r="F226" s="62"/>
      <c r="G226" s="40"/>
      <c r="H226" s="40"/>
      <c r="I226" s="40"/>
      <c r="J226" s="25">
        <v>150</v>
      </c>
      <c r="K226" s="26">
        <v>0</v>
      </c>
      <c r="L226" s="27">
        <f>J226*K226</f>
        <v>0</v>
      </c>
      <c r="N226" s="1">
        <f t="shared" si="125"/>
        <v>0</v>
      </c>
      <c r="O226" s="1">
        <f t="shared" si="126"/>
        <v>0</v>
      </c>
      <c r="P226" s="1">
        <f t="shared" si="127"/>
        <v>0</v>
      </c>
      <c r="Q226" s="1">
        <f t="shared" si="128"/>
        <v>0</v>
      </c>
    </row>
    <row r="227" spans="1:17" ht="24" customHeight="1" thickBot="1" x14ac:dyDescent="0.3">
      <c r="A227" s="65"/>
      <c r="B227" s="56"/>
      <c r="C227" s="56"/>
      <c r="D227" s="60"/>
      <c r="E227" s="45"/>
      <c r="F227" s="63"/>
      <c r="G227" s="41"/>
      <c r="H227" s="41"/>
      <c r="I227" s="41"/>
      <c r="J227" s="8"/>
      <c r="K227" s="16"/>
      <c r="L227" s="12"/>
      <c r="N227" s="1">
        <f t="shared" si="125"/>
        <v>0</v>
      </c>
      <c r="O227" s="1">
        <f t="shared" si="126"/>
        <v>0</v>
      </c>
      <c r="P227" s="1">
        <f t="shared" si="127"/>
        <v>0</v>
      </c>
      <c r="Q227" s="1">
        <f t="shared" si="128"/>
        <v>0</v>
      </c>
    </row>
    <row r="228" spans="1:17" ht="24" customHeight="1" thickTop="1" thickBot="1" x14ac:dyDescent="0.3">
      <c r="A228" s="66"/>
      <c r="B228" s="57"/>
      <c r="C228" s="57"/>
      <c r="D228" s="61"/>
      <c r="E228" s="46"/>
      <c r="F228" s="29" t="s">
        <v>4</v>
      </c>
      <c r="G228" s="9">
        <f>ROUNDUP(J228/3,0)</f>
        <v>50</v>
      </c>
      <c r="H228" s="9">
        <f>G228</f>
        <v>50</v>
      </c>
      <c r="I228" s="9">
        <f>J228-H228-G228</f>
        <v>50</v>
      </c>
      <c r="J228" s="29">
        <f>SUM(J226:J227)</f>
        <v>150</v>
      </c>
      <c r="K228" s="30">
        <v>0</v>
      </c>
      <c r="L228" s="31">
        <f>J228*K228</f>
        <v>0</v>
      </c>
      <c r="N228" s="1">
        <f t="shared" si="125"/>
        <v>50</v>
      </c>
      <c r="O228" s="1">
        <f t="shared" si="126"/>
        <v>50</v>
      </c>
      <c r="P228" s="1">
        <f t="shared" si="127"/>
        <v>50</v>
      </c>
      <c r="Q228" s="1">
        <f t="shared" si="128"/>
        <v>150</v>
      </c>
    </row>
    <row r="229" spans="1:17" ht="24" customHeight="1" x14ac:dyDescent="0.25">
      <c r="A229" s="18" t="s">
        <v>0</v>
      </c>
      <c r="B229" s="24" t="s">
        <v>1</v>
      </c>
      <c r="C229" s="19" t="s">
        <v>11</v>
      </c>
      <c r="D229" s="20" t="s">
        <v>14</v>
      </c>
      <c r="E229" s="20"/>
      <c r="F229" s="21" t="s">
        <v>2</v>
      </c>
      <c r="G229" s="21"/>
      <c r="H229" s="21"/>
      <c r="I229" s="21"/>
      <c r="J229" s="21" t="s">
        <v>3</v>
      </c>
      <c r="K229" s="22" t="s">
        <v>16</v>
      </c>
      <c r="L229" s="23" t="s">
        <v>15</v>
      </c>
      <c r="N229" s="1">
        <f t="shared" si="125"/>
        <v>0</v>
      </c>
      <c r="O229" s="1">
        <f t="shared" si="126"/>
        <v>0</v>
      </c>
      <c r="P229" s="1">
        <f t="shared" si="127"/>
        <v>0</v>
      </c>
      <c r="Q229" s="1">
        <f t="shared" si="128"/>
        <v>0</v>
      </c>
    </row>
    <row r="230" spans="1:17" ht="24" customHeight="1" x14ac:dyDescent="0.25">
      <c r="A230" s="64">
        <v>48</v>
      </c>
      <c r="B230" s="67" t="s">
        <v>38</v>
      </c>
      <c r="C230" s="67" t="s">
        <v>29</v>
      </c>
      <c r="D230" s="68" t="s">
        <v>39</v>
      </c>
      <c r="E230" s="45"/>
      <c r="F230" s="7">
        <v>14</v>
      </c>
      <c r="G230" s="7">
        <f t="shared" ref="G230:G236" si="154">ROUNDUP(J230/3,0)</f>
        <v>1</v>
      </c>
      <c r="H230" s="7">
        <f t="shared" ref="H230:H236" si="155">G230</f>
        <v>1</v>
      </c>
      <c r="I230" s="7">
        <f t="shared" ref="I230:I236" si="156">J230-H230-G230</f>
        <v>1</v>
      </c>
      <c r="J230" s="7">
        <v>3</v>
      </c>
      <c r="K230" s="15">
        <v>0</v>
      </c>
      <c r="L230" s="11">
        <f t="shared" ref="L230:L237" si="157">J230*K230</f>
        <v>0</v>
      </c>
      <c r="N230" s="1">
        <f t="shared" si="125"/>
        <v>0</v>
      </c>
      <c r="O230" s="1">
        <f t="shared" si="126"/>
        <v>0</v>
      </c>
      <c r="P230" s="1">
        <f t="shared" si="127"/>
        <v>0</v>
      </c>
      <c r="Q230" s="1">
        <f t="shared" si="128"/>
        <v>0</v>
      </c>
    </row>
    <row r="231" spans="1:17" ht="24" customHeight="1" x14ac:dyDescent="0.25">
      <c r="A231" s="65"/>
      <c r="B231" s="56"/>
      <c r="C231" s="56"/>
      <c r="D231" s="60"/>
      <c r="E231" s="45"/>
      <c r="F231" s="7">
        <v>13</v>
      </c>
      <c r="G231" s="7">
        <f t="shared" si="154"/>
        <v>1</v>
      </c>
      <c r="H231" s="7">
        <f t="shared" si="155"/>
        <v>1</v>
      </c>
      <c r="I231" s="7">
        <f t="shared" si="156"/>
        <v>1</v>
      </c>
      <c r="J231" s="7">
        <v>3</v>
      </c>
      <c r="K231" s="15">
        <v>0</v>
      </c>
      <c r="L231" s="11">
        <f t="shared" si="157"/>
        <v>0</v>
      </c>
      <c r="N231" s="1">
        <f t="shared" si="125"/>
        <v>0</v>
      </c>
      <c r="O231" s="1">
        <f t="shared" si="126"/>
        <v>0</v>
      </c>
      <c r="P231" s="1">
        <f t="shared" si="127"/>
        <v>0</v>
      </c>
      <c r="Q231" s="1">
        <f t="shared" si="128"/>
        <v>0</v>
      </c>
    </row>
    <row r="232" spans="1:17" ht="24" customHeight="1" x14ac:dyDescent="0.25">
      <c r="A232" s="65"/>
      <c r="B232" s="56"/>
      <c r="C232" s="56"/>
      <c r="D232" s="60"/>
      <c r="E232" s="45"/>
      <c r="F232" s="7">
        <v>12</v>
      </c>
      <c r="G232" s="7">
        <f t="shared" si="154"/>
        <v>5</v>
      </c>
      <c r="H232" s="7">
        <f t="shared" si="155"/>
        <v>5</v>
      </c>
      <c r="I232" s="7">
        <f t="shared" si="156"/>
        <v>5</v>
      </c>
      <c r="J232" s="7">
        <v>15</v>
      </c>
      <c r="K232" s="15">
        <v>0</v>
      </c>
      <c r="L232" s="11">
        <f t="shared" si="157"/>
        <v>0</v>
      </c>
      <c r="N232" s="1">
        <f t="shared" si="125"/>
        <v>0</v>
      </c>
      <c r="O232" s="1">
        <f t="shared" si="126"/>
        <v>0</v>
      </c>
      <c r="P232" s="1">
        <f t="shared" si="127"/>
        <v>0</v>
      </c>
      <c r="Q232" s="1">
        <f t="shared" si="128"/>
        <v>0</v>
      </c>
    </row>
    <row r="233" spans="1:17" ht="24" customHeight="1" x14ac:dyDescent="0.25">
      <c r="A233" s="65"/>
      <c r="B233" s="56"/>
      <c r="C233" s="56"/>
      <c r="D233" s="60"/>
      <c r="E233" s="45"/>
      <c r="F233" s="7">
        <v>11</v>
      </c>
      <c r="G233" s="7">
        <f t="shared" si="154"/>
        <v>5</v>
      </c>
      <c r="H233" s="7">
        <f t="shared" si="155"/>
        <v>5</v>
      </c>
      <c r="I233" s="7">
        <f t="shared" si="156"/>
        <v>5</v>
      </c>
      <c r="J233" s="7">
        <v>15</v>
      </c>
      <c r="K233" s="15">
        <v>0</v>
      </c>
      <c r="L233" s="11">
        <f t="shared" si="157"/>
        <v>0</v>
      </c>
      <c r="N233" s="1">
        <f t="shared" si="125"/>
        <v>0</v>
      </c>
      <c r="O233" s="1">
        <f t="shared" si="126"/>
        <v>0</v>
      </c>
      <c r="P233" s="1">
        <f t="shared" si="127"/>
        <v>0</v>
      </c>
      <c r="Q233" s="1">
        <f t="shared" si="128"/>
        <v>0</v>
      </c>
    </row>
    <row r="234" spans="1:17" ht="24" customHeight="1" x14ac:dyDescent="0.25">
      <c r="A234" s="65"/>
      <c r="B234" s="56"/>
      <c r="C234" s="56"/>
      <c r="D234" s="60"/>
      <c r="E234" s="45"/>
      <c r="F234" s="7">
        <v>10.5</v>
      </c>
      <c r="G234" s="7">
        <f t="shared" si="154"/>
        <v>5</v>
      </c>
      <c r="H234" s="7">
        <f t="shared" si="155"/>
        <v>5</v>
      </c>
      <c r="I234" s="7">
        <f t="shared" si="156"/>
        <v>5</v>
      </c>
      <c r="J234" s="7">
        <v>15</v>
      </c>
      <c r="K234" s="15">
        <v>0</v>
      </c>
      <c r="L234" s="11">
        <f t="shared" si="157"/>
        <v>0</v>
      </c>
      <c r="N234" s="1">
        <f t="shared" si="125"/>
        <v>0</v>
      </c>
      <c r="O234" s="1">
        <f t="shared" si="126"/>
        <v>0</v>
      </c>
      <c r="P234" s="1">
        <f t="shared" si="127"/>
        <v>0</v>
      </c>
      <c r="Q234" s="1">
        <f t="shared" si="128"/>
        <v>0</v>
      </c>
    </row>
    <row r="235" spans="1:17" ht="24" customHeight="1" x14ac:dyDescent="0.25">
      <c r="A235" s="65"/>
      <c r="B235" s="56"/>
      <c r="C235" s="56"/>
      <c r="D235" s="60"/>
      <c r="E235" s="45"/>
      <c r="F235" s="7">
        <v>10</v>
      </c>
      <c r="G235" s="7">
        <f t="shared" si="154"/>
        <v>5</v>
      </c>
      <c r="H235" s="7">
        <f t="shared" si="155"/>
        <v>5</v>
      </c>
      <c r="I235" s="7">
        <f t="shared" si="156"/>
        <v>5</v>
      </c>
      <c r="J235" s="7">
        <v>15</v>
      </c>
      <c r="K235" s="15">
        <v>0</v>
      </c>
      <c r="L235" s="11">
        <f t="shared" si="157"/>
        <v>0</v>
      </c>
      <c r="N235" s="1">
        <f t="shared" si="125"/>
        <v>0</v>
      </c>
      <c r="O235" s="1">
        <f t="shared" si="126"/>
        <v>0</v>
      </c>
      <c r="P235" s="1">
        <f t="shared" si="127"/>
        <v>0</v>
      </c>
      <c r="Q235" s="1">
        <f t="shared" si="128"/>
        <v>0</v>
      </c>
    </row>
    <row r="236" spans="1:17" ht="24" customHeight="1" thickBot="1" x14ac:dyDescent="0.3">
      <c r="A236" s="65"/>
      <c r="B236" s="56"/>
      <c r="C236" s="56"/>
      <c r="D236" s="60"/>
      <c r="E236" s="45"/>
      <c r="F236" s="8">
        <v>9</v>
      </c>
      <c r="G236" s="8">
        <f t="shared" si="154"/>
        <v>2</v>
      </c>
      <c r="H236" s="8">
        <f t="shared" si="155"/>
        <v>2</v>
      </c>
      <c r="I236" s="8">
        <f t="shared" si="156"/>
        <v>2</v>
      </c>
      <c r="J236" s="8">
        <v>6</v>
      </c>
      <c r="K236" s="16">
        <v>0</v>
      </c>
      <c r="L236" s="12">
        <f t="shared" si="157"/>
        <v>0</v>
      </c>
      <c r="N236" s="1">
        <f t="shared" si="125"/>
        <v>0</v>
      </c>
      <c r="O236" s="1">
        <f t="shared" si="126"/>
        <v>0</v>
      </c>
      <c r="P236" s="1">
        <f t="shared" si="127"/>
        <v>0</v>
      </c>
      <c r="Q236" s="1">
        <f t="shared" si="128"/>
        <v>0</v>
      </c>
    </row>
    <row r="237" spans="1:17" ht="24" customHeight="1" thickTop="1" thickBot="1" x14ac:dyDescent="0.3">
      <c r="A237" s="66"/>
      <c r="B237" s="57"/>
      <c r="C237" s="57"/>
      <c r="D237" s="61"/>
      <c r="E237" s="46"/>
      <c r="F237" s="29" t="s">
        <v>4</v>
      </c>
      <c r="G237" s="29">
        <f>SUM(G230:G236)</f>
        <v>24</v>
      </c>
      <c r="H237" s="29">
        <f t="shared" ref="H237" si="158">SUM(H230:H236)</f>
        <v>24</v>
      </c>
      <c r="I237" s="29">
        <f t="shared" ref="I237" si="159">SUM(I230:I236)</f>
        <v>24</v>
      </c>
      <c r="J237" s="29">
        <f>SUM(J230:J236)</f>
        <v>72</v>
      </c>
      <c r="K237" s="30">
        <v>0</v>
      </c>
      <c r="L237" s="31">
        <f t="shared" si="157"/>
        <v>0</v>
      </c>
      <c r="N237" s="1">
        <f t="shared" si="125"/>
        <v>24</v>
      </c>
      <c r="O237" s="1">
        <f t="shared" si="126"/>
        <v>24</v>
      </c>
      <c r="P237" s="1">
        <f t="shared" si="127"/>
        <v>24</v>
      </c>
      <c r="Q237" s="1">
        <f t="shared" si="128"/>
        <v>72</v>
      </c>
    </row>
    <row r="238" spans="1:17" ht="24" customHeight="1" x14ac:dyDescent="0.25">
      <c r="A238" s="18" t="s">
        <v>0</v>
      </c>
      <c r="B238" s="24" t="s">
        <v>1</v>
      </c>
      <c r="C238" s="19" t="s">
        <v>11</v>
      </c>
      <c r="D238" s="20" t="s">
        <v>14</v>
      </c>
      <c r="E238" s="20"/>
      <c r="F238" s="21" t="s">
        <v>2</v>
      </c>
      <c r="G238" s="21"/>
      <c r="H238" s="21"/>
      <c r="I238" s="21"/>
      <c r="J238" s="21" t="s">
        <v>3</v>
      </c>
      <c r="K238" s="22" t="s">
        <v>16</v>
      </c>
      <c r="L238" s="23" t="s">
        <v>15</v>
      </c>
      <c r="N238" s="1">
        <f t="shared" si="125"/>
        <v>0</v>
      </c>
      <c r="O238" s="1">
        <f t="shared" si="126"/>
        <v>0</v>
      </c>
      <c r="P238" s="1">
        <f t="shared" si="127"/>
        <v>0</v>
      </c>
      <c r="Q238" s="1">
        <f t="shared" si="128"/>
        <v>0</v>
      </c>
    </row>
    <row r="239" spans="1:17" ht="24" customHeight="1" x14ac:dyDescent="0.25">
      <c r="A239" s="64">
        <v>49</v>
      </c>
      <c r="B239" s="67" t="s">
        <v>38</v>
      </c>
      <c r="C239" s="67" t="s">
        <v>29</v>
      </c>
      <c r="D239" s="68" t="s">
        <v>40</v>
      </c>
      <c r="E239" s="44"/>
      <c r="F239" s="25">
        <v>14</v>
      </c>
      <c r="G239" s="7">
        <f t="shared" ref="G239:G245" si="160">ROUNDUP(J239/3,0)</f>
        <v>1</v>
      </c>
      <c r="H239" s="7">
        <f t="shared" ref="H239:H245" si="161">G239</f>
        <v>1</v>
      </c>
      <c r="I239" s="7">
        <f t="shared" ref="I239:I245" si="162">J239-H239-G239</f>
        <v>1</v>
      </c>
      <c r="J239" s="25">
        <v>3</v>
      </c>
      <c r="K239" s="26">
        <v>0</v>
      </c>
      <c r="L239" s="27">
        <f t="shared" ref="L239:L246" si="163">J239*K239</f>
        <v>0</v>
      </c>
      <c r="N239" s="1">
        <f t="shared" si="125"/>
        <v>0</v>
      </c>
      <c r="O239" s="1">
        <f t="shared" si="126"/>
        <v>0</v>
      </c>
      <c r="P239" s="1">
        <f t="shared" si="127"/>
        <v>0</v>
      </c>
      <c r="Q239" s="1">
        <f t="shared" si="128"/>
        <v>0</v>
      </c>
    </row>
    <row r="240" spans="1:17" ht="24" customHeight="1" x14ac:dyDescent="0.25">
      <c r="A240" s="65"/>
      <c r="B240" s="56"/>
      <c r="C240" s="56"/>
      <c r="D240" s="60"/>
      <c r="E240" s="45"/>
      <c r="F240" s="7">
        <v>13</v>
      </c>
      <c r="G240" s="7">
        <f t="shared" si="160"/>
        <v>1</v>
      </c>
      <c r="H240" s="7">
        <f t="shared" si="161"/>
        <v>1</v>
      </c>
      <c r="I240" s="7">
        <f t="shared" si="162"/>
        <v>1</v>
      </c>
      <c r="J240" s="7">
        <v>3</v>
      </c>
      <c r="K240" s="15">
        <v>0</v>
      </c>
      <c r="L240" s="11">
        <f t="shared" si="163"/>
        <v>0</v>
      </c>
      <c r="N240" s="1">
        <f t="shared" si="125"/>
        <v>0</v>
      </c>
      <c r="O240" s="1">
        <f t="shared" si="126"/>
        <v>0</v>
      </c>
      <c r="P240" s="1">
        <f t="shared" si="127"/>
        <v>0</v>
      </c>
      <c r="Q240" s="1">
        <f t="shared" si="128"/>
        <v>0</v>
      </c>
    </row>
    <row r="241" spans="1:17" ht="24" customHeight="1" x14ac:dyDescent="0.25">
      <c r="A241" s="65"/>
      <c r="B241" s="56"/>
      <c r="C241" s="56"/>
      <c r="D241" s="60"/>
      <c r="E241" s="45"/>
      <c r="F241" s="7">
        <v>12</v>
      </c>
      <c r="G241" s="7">
        <f t="shared" si="160"/>
        <v>5</v>
      </c>
      <c r="H241" s="7">
        <f t="shared" si="161"/>
        <v>5</v>
      </c>
      <c r="I241" s="7">
        <f t="shared" si="162"/>
        <v>5</v>
      </c>
      <c r="J241" s="7">
        <v>15</v>
      </c>
      <c r="K241" s="15">
        <v>0</v>
      </c>
      <c r="L241" s="11">
        <f t="shared" si="163"/>
        <v>0</v>
      </c>
      <c r="N241" s="1">
        <f t="shared" si="125"/>
        <v>0</v>
      </c>
      <c r="O241" s="1">
        <f t="shared" si="126"/>
        <v>0</v>
      </c>
      <c r="P241" s="1">
        <f t="shared" si="127"/>
        <v>0</v>
      </c>
      <c r="Q241" s="1">
        <f t="shared" si="128"/>
        <v>0</v>
      </c>
    </row>
    <row r="242" spans="1:17" ht="24" customHeight="1" x14ac:dyDescent="0.25">
      <c r="A242" s="65"/>
      <c r="B242" s="56"/>
      <c r="C242" s="56"/>
      <c r="D242" s="60"/>
      <c r="E242" s="45"/>
      <c r="F242" s="7">
        <v>11</v>
      </c>
      <c r="G242" s="7">
        <f t="shared" si="160"/>
        <v>5</v>
      </c>
      <c r="H242" s="7">
        <f t="shared" si="161"/>
        <v>5</v>
      </c>
      <c r="I242" s="7">
        <f t="shared" si="162"/>
        <v>5</v>
      </c>
      <c r="J242" s="7">
        <v>15</v>
      </c>
      <c r="K242" s="15">
        <v>0</v>
      </c>
      <c r="L242" s="11">
        <f t="shared" si="163"/>
        <v>0</v>
      </c>
      <c r="N242" s="1">
        <f t="shared" si="125"/>
        <v>0</v>
      </c>
      <c r="O242" s="1">
        <f t="shared" si="126"/>
        <v>0</v>
      </c>
      <c r="P242" s="1">
        <f t="shared" si="127"/>
        <v>0</v>
      </c>
      <c r="Q242" s="1">
        <f t="shared" si="128"/>
        <v>0</v>
      </c>
    </row>
    <row r="243" spans="1:17" ht="24" customHeight="1" x14ac:dyDescent="0.25">
      <c r="A243" s="65"/>
      <c r="B243" s="56"/>
      <c r="C243" s="56"/>
      <c r="D243" s="60"/>
      <c r="E243" s="45"/>
      <c r="F243" s="7">
        <v>10.5</v>
      </c>
      <c r="G243" s="7">
        <f t="shared" si="160"/>
        <v>5</v>
      </c>
      <c r="H243" s="7">
        <f t="shared" si="161"/>
        <v>5</v>
      </c>
      <c r="I243" s="7">
        <f t="shared" si="162"/>
        <v>5</v>
      </c>
      <c r="J243" s="7">
        <v>15</v>
      </c>
      <c r="K243" s="15">
        <v>0</v>
      </c>
      <c r="L243" s="11">
        <f t="shared" si="163"/>
        <v>0</v>
      </c>
      <c r="N243" s="1">
        <f t="shared" si="125"/>
        <v>0</v>
      </c>
      <c r="O243" s="1">
        <f t="shared" si="126"/>
        <v>0</v>
      </c>
      <c r="P243" s="1">
        <f t="shared" si="127"/>
        <v>0</v>
      </c>
      <c r="Q243" s="1">
        <f t="shared" si="128"/>
        <v>0</v>
      </c>
    </row>
    <row r="244" spans="1:17" ht="24" customHeight="1" x14ac:dyDescent="0.25">
      <c r="A244" s="65"/>
      <c r="B244" s="56"/>
      <c r="C244" s="56"/>
      <c r="D244" s="60"/>
      <c r="E244" s="45"/>
      <c r="F244" s="7">
        <v>10</v>
      </c>
      <c r="G244" s="7">
        <f t="shared" si="160"/>
        <v>5</v>
      </c>
      <c r="H244" s="7">
        <f t="shared" si="161"/>
        <v>5</v>
      </c>
      <c r="I244" s="7">
        <f t="shared" si="162"/>
        <v>5</v>
      </c>
      <c r="J244" s="7">
        <v>15</v>
      </c>
      <c r="K244" s="15">
        <v>0</v>
      </c>
      <c r="L244" s="11">
        <f t="shared" si="163"/>
        <v>0</v>
      </c>
      <c r="N244" s="1">
        <f t="shared" si="125"/>
        <v>0</v>
      </c>
      <c r="O244" s="1">
        <f t="shared" si="126"/>
        <v>0</v>
      </c>
      <c r="P244" s="1">
        <f t="shared" si="127"/>
        <v>0</v>
      </c>
      <c r="Q244" s="1">
        <f t="shared" si="128"/>
        <v>0</v>
      </c>
    </row>
    <row r="245" spans="1:17" ht="24" customHeight="1" thickBot="1" x14ac:dyDescent="0.3">
      <c r="A245" s="65"/>
      <c r="B245" s="56"/>
      <c r="C245" s="56"/>
      <c r="D245" s="60"/>
      <c r="E245" s="45"/>
      <c r="F245" s="8">
        <v>9</v>
      </c>
      <c r="G245" s="8">
        <f t="shared" si="160"/>
        <v>2</v>
      </c>
      <c r="H245" s="8">
        <f t="shared" si="161"/>
        <v>2</v>
      </c>
      <c r="I245" s="8">
        <f t="shared" si="162"/>
        <v>2</v>
      </c>
      <c r="J245" s="8">
        <v>6</v>
      </c>
      <c r="K245" s="16">
        <v>0</v>
      </c>
      <c r="L245" s="12">
        <f t="shared" si="163"/>
        <v>0</v>
      </c>
      <c r="N245" s="1">
        <f t="shared" si="125"/>
        <v>0</v>
      </c>
      <c r="O245" s="1">
        <f t="shared" si="126"/>
        <v>0</v>
      </c>
      <c r="P245" s="1">
        <f t="shared" si="127"/>
        <v>0</v>
      </c>
      <c r="Q245" s="1">
        <f t="shared" si="128"/>
        <v>0</v>
      </c>
    </row>
    <row r="246" spans="1:17" ht="24" customHeight="1" thickTop="1" thickBot="1" x14ac:dyDescent="0.3">
      <c r="A246" s="66"/>
      <c r="B246" s="57"/>
      <c r="C246" s="57"/>
      <c r="D246" s="61"/>
      <c r="E246" s="46"/>
      <c r="F246" s="29" t="s">
        <v>4</v>
      </c>
      <c r="G246" s="29">
        <f>SUM(G239:G245)</f>
        <v>24</v>
      </c>
      <c r="H246" s="29">
        <f t="shared" ref="H246" si="164">SUM(H239:H245)</f>
        <v>24</v>
      </c>
      <c r="I246" s="29">
        <f t="shared" ref="I246" si="165">SUM(I239:I245)</f>
        <v>24</v>
      </c>
      <c r="J246" s="29">
        <f>SUM(J239:J245)</f>
        <v>72</v>
      </c>
      <c r="K246" s="30">
        <v>0</v>
      </c>
      <c r="L246" s="31">
        <f t="shared" si="163"/>
        <v>0</v>
      </c>
      <c r="N246" s="1">
        <f t="shared" si="125"/>
        <v>24</v>
      </c>
      <c r="O246" s="1">
        <f t="shared" si="126"/>
        <v>24</v>
      </c>
      <c r="P246" s="1">
        <f t="shared" si="127"/>
        <v>24</v>
      </c>
      <c r="Q246" s="1">
        <f t="shared" si="128"/>
        <v>72</v>
      </c>
    </row>
    <row r="247" spans="1:17" ht="24" customHeight="1" x14ac:dyDescent="0.25">
      <c r="A247" s="18" t="s">
        <v>0</v>
      </c>
      <c r="B247" s="24" t="s">
        <v>1</v>
      </c>
      <c r="C247" s="19" t="s">
        <v>11</v>
      </c>
      <c r="D247" s="20" t="s">
        <v>14</v>
      </c>
      <c r="E247" s="20"/>
      <c r="F247" s="21" t="s">
        <v>2</v>
      </c>
      <c r="G247" s="21"/>
      <c r="H247" s="21"/>
      <c r="I247" s="21"/>
      <c r="J247" s="21" t="s">
        <v>3</v>
      </c>
      <c r="K247" s="22" t="s">
        <v>16</v>
      </c>
      <c r="L247" s="23" t="s">
        <v>15</v>
      </c>
      <c r="N247" s="1">
        <f t="shared" si="125"/>
        <v>0</v>
      </c>
      <c r="O247" s="1">
        <f t="shared" si="126"/>
        <v>0</v>
      </c>
      <c r="P247" s="1">
        <f t="shared" si="127"/>
        <v>0</v>
      </c>
      <c r="Q247" s="1">
        <f t="shared" si="128"/>
        <v>0</v>
      </c>
    </row>
    <row r="248" spans="1:17" ht="24" customHeight="1" x14ac:dyDescent="0.25">
      <c r="A248" s="64">
        <v>50</v>
      </c>
      <c r="B248" s="67" t="s">
        <v>43</v>
      </c>
      <c r="C248" s="67" t="s">
        <v>29</v>
      </c>
      <c r="D248" s="68"/>
      <c r="E248" s="44"/>
      <c r="F248" s="62"/>
      <c r="G248" s="40"/>
      <c r="H248" s="40"/>
      <c r="I248" s="40"/>
      <c r="J248" s="25">
        <v>30</v>
      </c>
      <c r="K248" s="26">
        <v>0</v>
      </c>
      <c r="L248" s="27">
        <f>J248*K248</f>
        <v>0</v>
      </c>
      <c r="N248" s="1">
        <f t="shared" si="125"/>
        <v>0</v>
      </c>
      <c r="O248" s="1">
        <f t="shared" si="126"/>
        <v>0</v>
      </c>
      <c r="P248" s="1">
        <f t="shared" si="127"/>
        <v>0</v>
      </c>
      <c r="Q248" s="1">
        <f t="shared" si="128"/>
        <v>0</v>
      </c>
    </row>
    <row r="249" spans="1:17" ht="24" customHeight="1" thickBot="1" x14ac:dyDescent="0.3">
      <c r="A249" s="65"/>
      <c r="B249" s="56"/>
      <c r="C249" s="56"/>
      <c r="D249" s="60"/>
      <c r="E249" s="45"/>
      <c r="F249" s="63"/>
      <c r="G249" s="41"/>
      <c r="H249" s="41"/>
      <c r="I249" s="41"/>
      <c r="J249" s="8"/>
      <c r="K249" s="16"/>
      <c r="L249" s="12"/>
      <c r="N249" s="1">
        <f t="shared" si="125"/>
        <v>0</v>
      </c>
      <c r="O249" s="1">
        <f t="shared" si="126"/>
        <v>0</v>
      </c>
      <c r="P249" s="1">
        <f t="shared" si="127"/>
        <v>0</v>
      </c>
      <c r="Q249" s="1">
        <f t="shared" si="128"/>
        <v>0</v>
      </c>
    </row>
    <row r="250" spans="1:17" ht="24" customHeight="1" thickTop="1" thickBot="1" x14ac:dyDescent="0.3">
      <c r="A250" s="66"/>
      <c r="B250" s="57"/>
      <c r="C250" s="57"/>
      <c r="D250" s="61"/>
      <c r="E250" s="46"/>
      <c r="F250" s="29" t="s">
        <v>4</v>
      </c>
      <c r="G250" s="9">
        <f>ROUNDUP(J250/3,0)</f>
        <v>10</v>
      </c>
      <c r="H250" s="9">
        <f>G250</f>
        <v>10</v>
      </c>
      <c r="I250" s="9">
        <f>J250-H250-G250</f>
        <v>10</v>
      </c>
      <c r="J250" s="29">
        <f>SUM(J248:J249)</f>
        <v>30</v>
      </c>
      <c r="K250" s="30">
        <v>0</v>
      </c>
      <c r="L250" s="31">
        <f>J250*K250</f>
        <v>0</v>
      </c>
      <c r="N250" s="1">
        <f t="shared" si="125"/>
        <v>10</v>
      </c>
      <c r="O250" s="1">
        <f t="shared" si="126"/>
        <v>10</v>
      </c>
      <c r="P250" s="1">
        <f t="shared" si="127"/>
        <v>10</v>
      </c>
      <c r="Q250" s="1">
        <f t="shared" si="128"/>
        <v>30</v>
      </c>
    </row>
    <row r="251" spans="1:17" ht="24" customHeight="1" x14ac:dyDescent="0.25">
      <c r="A251" s="18" t="s">
        <v>0</v>
      </c>
      <c r="B251" s="24" t="s">
        <v>1</v>
      </c>
      <c r="C251" s="19" t="s">
        <v>11</v>
      </c>
      <c r="D251" s="20" t="s">
        <v>14</v>
      </c>
      <c r="E251" s="20"/>
      <c r="F251" s="21" t="s">
        <v>2</v>
      </c>
      <c r="G251" s="21"/>
      <c r="H251" s="21"/>
      <c r="I251" s="21"/>
      <c r="J251" s="21" t="s">
        <v>3</v>
      </c>
      <c r="K251" s="22" t="s">
        <v>16</v>
      </c>
      <c r="L251" s="23" t="s">
        <v>15</v>
      </c>
      <c r="N251" s="1">
        <f t="shared" si="125"/>
        <v>0</v>
      </c>
      <c r="O251" s="1">
        <f t="shared" si="126"/>
        <v>0</v>
      </c>
      <c r="P251" s="1">
        <f t="shared" si="127"/>
        <v>0</v>
      </c>
      <c r="Q251" s="1">
        <f t="shared" si="128"/>
        <v>0</v>
      </c>
    </row>
    <row r="252" spans="1:17" ht="24" customHeight="1" x14ac:dyDescent="0.25">
      <c r="A252" s="64">
        <v>51</v>
      </c>
      <c r="B252" s="67" t="s">
        <v>44</v>
      </c>
      <c r="C252" s="67"/>
      <c r="D252" s="68"/>
      <c r="E252" s="44"/>
      <c r="F252" s="62"/>
      <c r="G252" s="40"/>
      <c r="H252" s="40"/>
      <c r="I252" s="40"/>
      <c r="J252" s="25">
        <v>60</v>
      </c>
      <c r="K252" s="26">
        <v>0</v>
      </c>
      <c r="L252" s="27">
        <f>J252*K252</f>
        <v>0</v>
      </c>
      <c r="N252" s="1">
        <f t="shared" si="125"/>
        <v>0</v>
      </c>
      <c r="O252" s="1">
        <f t="shared" si="126"/>
        <v>0</v>
      </c>
      <c r="P252" s="1">
        <f t="shared" si="127"/>
        <v>0</v>
      </c>
      <c r="Q252" s="1">
        <f t="shared" si="128"/>
        <v>0</v>
      </c>
    </row>
    <row r="253" spans="1:17" ht="24" customHeight="1" thickBot="1" x14ac:dyDescent="0.3">
      <c r="A253" s="65"/>
      <c r="B253" s="56"/>
      <c r="C253" s="56"/>
      <c r="D253" s="60"/>
      <c r="E253" s="45"/>
      <c r="F253" s="63"/>
      <c r="G253" s="41"/>
      <c r="H253" s="41"/>
      <c r="I253" s="41"/>
      <c r="J253" s="8"/>
      <c r="K253" s="16"/>
      <c r="L253" s="12"/>
      <c r="N253" s="1">
        <f t="shared" si="125"/>
        <v>0</v>
      </c>
      <c r="O253" s="1">
        <f t="shared" si="126"/>
        <v>0</v>
      </c>
      <c r="P253" s="1">
        <f t="shared" si="127"/>
        <v>0</v>
      </c>
      <c r="Q253" s="1">
        <f t="shared" si="128"/>
        <v>0</v>
      </c>
    </row>
    <row r="254" spans="1:17" ht="24" customHeight="1" thickTop="1" thickBot="1" x14ac:dyDescent="0.3">
      <c r="A254" s="66"/>
      <c r="B254" s="57"/>
      <c r="C254" s="57"/>
      <c r="D254" s="61"/>
      <c r="E254" s="46"/>
      <c r="F254" s="29" t="s">
        <v>4</v>
      </c>
      <c r="G254" s="9">
        <f>ROUNDUP(J254/3,0)</f>
        <v>20</v>
      </c>
      <c r="H254" s="9">
        <f>G254</f>
        <v>20</v>
      </c>
      <c r="I254" s="9">
        <f>J254-H254-G254</f>
        <v>20</v>
      </c>
      <c r="J254" s="29">
        <f>SUM(J252:J253)</f>
        <v>60</v>
      </c>
      <c r="K254" s="30">
        <v>0</v>
      </c>
      <c r="L254" s="31">
        <f>J254*K254</f>
        <v>0</v>
      </c>
      <c r="N254" s="1">
        <f t="shared" si="125"/>
        <v>20</v>
      </c>
      <c r="O254" s="1">
        <f t="shared" si="126"/>
        <v>20</v>
      </c>
      <c r="P254" s="1">
        <f t="shared" si="127"/>
        <v>20</v>
      </c>
      <c r="Q254" s="1">
        <f t="shared" si="128"/>
        <v>60</v>
      </c>
    </row>
    <row r="255" spans="1:17" ht="24" customHeight="1" x14ac:dyDescent="0.25">
      <c r="A255" s="18" t="s">
        <v>0</v>
      </c>
      <c r="B255" s="24" t="s">
        <v>1</v>
      </c>
      <c r="C255" s="19" t="s">
        <v>11</v>
      </c>
      <c r="D255" s="20" t="s">
        <v>14</v>
      </c>
      <c r="E255" s="20"/>
      <c r="F255" s="21" t="s">
        <v>2</v>
      </c>
      <c r="G255" s="21"/>
      <c r="H255" s="21"/>
      <c r="I255" s="21"/>
      <c r="J255" s="21" t="s">
        <v>3</v>
      </c>
      <c r="K255" s="22" t="s">
        <v>16</v>
      </c>
      <c r="L255" s="23" t="s">
        <v>15</v>
      </c>
      <c r="N255" s="1">
        <f t="shared" si="125"/>
        <v>0</v>
      </c>
      <c r="O255" s="1">
        <f t="shared" si="126"/>
        <v>0</v>
      </c>
      <c r="P255" s="1">
        <f t="shared" si="127"/>
        <v>0</v>
      </c>
      <c r="Q255" s="1">
        <f t="shared" si="128"/>
        <v>0</v>
      </c>
    </row>
    <row r="256" spans="1:17" ht="24" customHeight="1" x14ac:dyDescent="0.25">
      <c r="A256" s="64">
        <v>52</v>
      </c>
      <c r="B256" s="67" t="s">
        <v>46</v>
      </c>
      <c r="C256" s="67" t="s">
        <v>106</v>
      </c>
      <c r="D256" s="68" t="s">
        <v>47</v>
      </c>
      <c r="E256" s="45"/>
      <c r="F256" s="7" t="s">
        <v>7</v>
      </c>
      <c r="G256" s="7">
        <f t="shared" ref="G256" si="166">ROUNDUP(J256/3,0)</f>
        <v>4</v>
      </c>
      <c r="H256" s="7">
        <f t="shared" ref="H256:H263" si="167">G256</f>
        <v>4</v>
      </c>
      <c r="I256" s="7">
        <f t="shared" ref="I256" si="168">J256-H256-G256</f>
        <v>2</v>
      </c>
      <c r="J256" s="7">
        <v>10</v>
      </c>
      <c r="K256" s="15">
        <v>0</v>
      </c>
      <c r="L256" s="11">
        <f t="shared" ref="L256:L258" si="169">J256*K256</f>
        <v>0</v>
      </c>
      <c r="N256" s="1">
        <f t="shared" si="125"/>
        <v>0</v>
      </c>
      <c r="O256" s="1">
        <f t="shared" si="126"/>
        <v>0</v>
      </c>
      <c r="P256" s="1">
        <f t="shared" si="127"/>
        <v>0</v>
      </c>
      <c r="Q256" s="1">
        <f t="shared" si="128"/>
        <v>0</v>
      </c>
    </row>
    <row r="257" spans="1:17" ht="24" customHeight="1" x14ac:dyDescent="0.25">
      <c r="A257" s="65"/>
      <c r="B257" s="56"/>
      <c r="C257" s="56"/>
      <c r="D257" s="60"/>
      <c r="E257" s="45"/>
      <c r="F257" s="7" t="s">
        <v>8</v>
      </c>
      <c r="G257" s="7">
        <f t="shared" ref="G257:G258" si="170">ROUNDUP(J257/3,0)</f>
        <v>7</v>
      </c>
      <c r="H257" s="7">
        <f t="shared" si="167"/>
        <v>7</v>
      </c>
      <c r="I257" s="7">
        <f t="shared" ref="I257:I258" si="171">J257-H257-G257</f>
        <v>6</v>
      </c>
      <c r="J257" s="7">
        <v>20</v>
      </c>
      <c r="K257" s="15">
        <v>0</v>
      </c>
      <c r="L257" s="11">
        <f t="shared" si="169"/>
        <v>0</v>
      </c>
      <c r="N257" s="1">
        <f t="shared" si="125"/>
        <v>0</v>
      </c>
      <c r="O257" s="1">
        <f t="shared" si="126"/>
        <v>0</v>
      </c>
      <c r="P257" s="1">
        <f t="shared" si="127"/>
        <v>0</v>
      </c>
      <c r="Q257" s="1">
        <f t="shared" si="128"/>
        <v>0</v>
      </c>
    </row>
    <row r="258" spans="1:17" ht="24" customHeight="1" thickBot="1" x14ac:dyDescent="0.3">
      <c r="A258" s="65"/>
      <c r="B258" s="56"/>
      <c r="C258" s="56"/>
      <c r="D258" s="60"/>
      <c r="E258" s="45"/>
      <c r="F258" s="8" t="s">
        <v>9</v>
      </c>
      <c r="G258" s="8">
        <f t="shared" si="170"/>
        <v>2</v>
      </c>
      <c r="H258" s="8">
        <f t="shared" si="167"/>
        <v>2</v>
      </c>
      <c r="I258" s="8">
        <f t="shared" si="171"/>
        <v>0</v>
      </c>
      <c r="J258" s="8">
        <v>4</v>
      </c>
      <c r="K258" s="16">
        <v>0</v>
      </c>
      <c r="L258" s="12">
        <f t="shared" si="169"/>
        <v>0</v>
      </c>
      <c r="N258" s="1">
        <f t="shared" si="125"/>
        <v>0</v>
      </c>
      <c r="O258" s="1">
        <f t="shared" si="126"/>
        <v>0</v>
      </c>
      <c r="P258" s="1">
        <f t="shared" si="127"/>
        <v>0</v>
      </c>
      <c r="Q258" s="1">
        <f t="shared" si="128"/>
        <v>0</v>
      </c>
    </row>
    <row r="259" spans="1:17" ht="24" customHeight="1" thickTop="1" thickBot="1" x14ac:dyDescent="0.3">
      <c r="A259" s="66"/>
      <c r="B259" s="57"/>
      <c r="C259" s="57"/>
      <c r="D259" s="61"/>
      <c r="E259" s="46"/>
      <c r="F259" s="29" t="s">
        <v>4</v>
      </c>
      <c r="G259" s="29">
        <f>SUM(G256:G258)</f>
        <v>13</v>
      </c>
      <c r="H259" s="29">
        <f t="shared" ref="H259:I259" si="172">SUM(H256:H258)</f>
        <v>13</v>
      </c>
      <c r="I259" s="29">
        <f t="shared" si="172"/>
        <v>8</v>
      </c>
      <c r="J259" s="29">
        <f>SUM(J256:J258)</f>
        <v>34</v>
      </c>
      <c r="K259" s="30">
        <v>0</v>
      </c>
      <c r="L259" s="31">
        <f>J259*K259</f>
        <v>0</v>
      </c>
      <c r="N259" s="1">
        <f t="shared" si="125"/>
        <v>13</v>
      </c>
      <c r="O259" s="1">
        <f t="shared" si="126"/>
        <v>13</v>
      </c>
      <c r="P259" s="1">
        <f t="shared" si="127"/>
        <v>8</v>
      </c>
      <c r="Q259" s="1">
        <f t="shared" si="128"/>
        <v>34</v>
      </c>
    </row>
    <row r="260" spans="1:17" ht="24" customHeight="1" x14ac:dyDescent="0.25">
      <c r="A260" s="18" t="s">
        <v>0</v>
      </c>
      <c r="B260" s="24" t="s">
        <v>1</v>
      </c>
      <c r="C260" s="19" t="s">
        <v>11</v>
      </c>
      <c r="D260" s="20" t="s">
        <v>14</v>
      </c>
      <c r="E260" s="20"/>
      <c r="F260" s="21" t="s">
        <v>2</v>
      </c>
      <c r="G260" s="21"/>
      <c r="H260" s="21"/>
      <c r="I260" s="21"/>
      <c r="J260" s="21" t="s">
        <v>3</v>
      </c>
      <c r="K260" s="22" t="s">
        <v>16</v>
      </c>
      <c r="L260" s="23" t="s">
        <v>15</v>
      </c>
      <c r="N260" s="1">
        <f t="shared" si="125"/>
        <v>0</v>
      </c>
      <c r="O260" s="1">
        <f t="shared" si="126"/>
        <v>0</v>
      </c>
      <c r="P260" s="1">
        <f t="shared" si="127"/>
        <v>0</v>
      </c>
      <c r="Q260" s="1">
        <f t="shared" si="128"/>
        <v>0</v>
      </c>
    </row>
    <row r="261" spans="1:17" ht="24" customHeight="1" x14ac:dyDescent="0.25">
      <c r="A261" s="64">
        <v>53</v>
      </c>
      <c r="B261" s="67" t="s">
        <v>46</v>
      </c>
      <c r="C261" s="67" t="s">
        <v>106</v>
      </c>
      <c r="D261" s="68" t="s">
        <v>48</v>
      </c>
      <c r="E261" s="45"/>
      <c r="F261" s="7" t="s">
        <v>7</v>
      </c>
      <c r="G261" s="7">
        <f t="shared" ref="G261:G263" si="173">ROUNDUP(J261/3,0)</f>
        <v>4</v>
      </c>
      <c r="H261" s="7">
        <f t="shared" si="167"/>
        <v>4</v>
      </c>
      <c r="I261" s="7">
        <f t="shared" ref="I261:I263" si="174">J261-H261-G261</f>
        <v>2</v>
      </c>
      <c r="J261" s="7">
        <v>10</v>
      </c>
      <c r="K261" s="15">
        <v>0</v>
      </c>
      <c r="L261" s="11">
        <f>J261*K261</f>
        <v>0</v>
      </c>
      <c r="N261" s="1">
        <f t="shared" si="125"/>
        <v>0</v>
      </c>
      <c r="O261" s="1">
        <f t="shared" si="126"/>
        <v>0</v>
      </c>
      <c r="P261" s="1">
        <f t="shared" si="127"/>
        <v>0</v>
      </c>
      <c r="Q261" s="1">
        <f t="shared" si="128"/>
        <v>0</v>
      </c>
    </row>
    <row r="262" spans="1:17" ht="24" customHeight="1" x14ac:dyDescent="0.25">
      <c r="A262" s="65"/>
      <c r="B262" s="56"/>
      <c r="C262" s="56"/>
      <c r="D262" s="60"/>
      <c r="E262" s="45"/>
      <c r="F262" s="7" t="s">
        <v>8</v>
      </c>
      <c r="G262" s="7">
        <f t="shared" si="173"/>
        <v>7</v>
      </c>
      <c r="H262" s="7">
        <f t="shared" si="167"/>
        <v>7</v>
      </c>
      <c r="I262" s="7">
        <f t="shared" si="174"/>
        <v>6</v>
      </c>
      <c r="J262" s="7">
        <v>20</v>
      </c>
      <c r="K262" s="15">
        <v>0</v>
      </c>
      <c r="L262" s="11">
        <f>J262*K262</f>
        <v>0</v>
      </c>
      <c r="N262" s="1">
        <f t="shared" si="125"/>
        <v>0</v>
      </c>
      <c r="O262" s="1">
        <f t="shared" si="126"/>
        <v>0</v>
      </c>
      <c r="P262" s="1">
        <f t="shared" si="127"/>
        <v>0</v>
      </c>
      <c r="Q262" s="1">
        <f t="shared" si="128"/>
        <v>0</v>
      </c>
    </row>
    <row r="263" spans="1:17" ht="24" customHeight="1" thickBot="1" x14ac:dyDescent="0.3">
      <c r="A263" s="65"/>
      <c r="B263" s="56"/>
      <c r="C263" s="56"/>
      <c r="D263" s="60"/>
      <c r="E263" s="45"/>
      <c r="F263" s="8" t="s">
        <v>9</v>
      </c>
      <c r="G263" s="8">
        <f t="shared" si="173"/>
        <v>2</v>
      </c>
      <c r="H263" s="8">
        <f t="shared" si="167"/>
        <v>2</v>
      </c>
      <c r="I263" s="8">
        <f t="shared" si="174"/>
        <v>0</v>
      </c>
      <c r="J263" s="8">
        <v>4</v>
      </c>
      <c r="K263" s="16">
        <v>0</v>
      </c>
      <c r="L263" s="12">
        <f>J263*K263</f>
        <v>0</v>
      </c>
      <c r="N263" s="1">
        <f t="shared" ref="N263:N325" si="175">IF($F263="Total",G263,0)</f>
        <v>0</v>
      </c>
      <c r="O263" s="1">
        <f t="shared" ref="O263:O325" si="176">IF($F263="Total",H263,0)</f>
        <v>0</v>
      </c>
      <c r="P263" s="1">
        <f t="shared" ref="P263:P325" si="177">IF($F263="Total",I263,0)</f>
        <v>0</v>
      </c>
      <c r="Q263" s="1">
        <f t="shared" ref="Q263:Q325" si="178">IF($F263="Total",J263,0)</f>
        <v>0</v>
      </c>
    </row>
    <row r="264" spans="1:17" ht="24" customHeight="1" thickTop="1" thickBot="1" x14ac:dyDescent="0.3">
      <c r="A264" s="66"/>
      <c r="B264" s="57"/>
      <c r="C264" s="57"/>
      <c r="D264" s="61"/>
      <c r="E264" s="46"/>
      <c r="F264" s="29" t="s">
        <v>4</v>
      </c>
      <c r="G264" s="29">
        <f>SUM(G261:G263)</f>
        <v>13</v>
      </c>
      <c r="H264" s="29">
        <f t="shared" ref="H264:I264" si="179">SUM(H261:H263)</f>
        <v>13</v>
      </c>
      <c r="I264" s="29">
        <f t="shared" si="179"/>
        <v>8</v>
      </c>
      <c r="J264" s="29">
        <f>SUM(J261:J263)</f>
        <v>34</v>
      </c>
      <c r="K264" s="30">
        <v>0</v>
      </c>
      <c r="L264" s="31">
        <f>J264*K264</f>
        <v>0</v>
      </c>
      <c r="N264" s="1">
        <f t="shared" si="175"/>
        <v>13</v>
      </c>
      <c r="O264" s="1">
        <f t="shared" si="176"/>
        <v>13</v>
      </c>
      <c r="P264" s="1">
        <f t="shared" si="177"/>
        <v>8</v>
      </c>
      <c r="Q264" s="1">
        <f t="shared" si="178"/>
        <v>34</v>
      </c>
    </row>
    <row r="265" spans="1:17" ht="24" customHeight="1" x14ac:dyDescent="0.25">
      <c r="A265" s="18" t="s">
        <v>0</v>
      </c>
      <c r="B265" s="24" t="s">
        <v>1</v>
      </c>
      <c r="C265" s="19" t="s">
        <v>11</v>
      </c>
      <c r="D265" s="20" t="s">
        <v>14</v>
      </c>
      <c r="E265" s="20"/>
      <c r="F265" s="21" t="s">
        <v>2</v>
      </c>
      <c r="G265" s="21"/>
      <c r="H265" s="21"/>
      <c r="I265" s="21"/>
      <c r="J265" s="21" t="s">
        <v>3</v>
      </c>
      <c r="K265" s="22" t="s">
        <v>16</v>
      </c>
      <c r="L265" s="23" t="s">
        <v>15</v>
      </c>
      <c r="N265" s="1">
        <f t="shared" si="175"/>
        <v>0</v>
      </c>
      <c r="O265" s="1">
        <f t="shared" si="176"/>
        <v>0</v>
      </c>
      <c r="P265" s="1">
        <f t="shared" si="177"/>
        <v>0</v>
      </c>
      <c r="Q265" s="1">
        <f t="shared" si="178"/>
        <v>0</v>
      </c>
    </row>
    <row r="266" spans="1:17" ht="24" customHeight="1" x14ac:dyDescent="0.25">
      <c r="A266" s="64">
        <v>54</v>
      </c>
      <c r="B266" s="67" t="s">
        <v>49</v>
      </c>
      <c r="C266" s="67" t="s">
        <v>107</v>
      </c>
      <c r="D266" s="68" t="s">
        <v>50</v>
      </c>
      <c r="E266" s="45"/>
      <c r="F266" s="7" t="s">
        <v>7</v>
      </c>
      <c r="G266" s="7">
        <f t="shared" ref="G266:G268" si="180">ROUNDUP(J266/3,0)</f>
        <v>7</v>
      </c>
      <c r="H266" s="7">
        <f t="shared" ref="H266:H268" si="181">G266</f>
        <v>7</v>
      </c>
      <c r="I266" s="7">
        <f t="shared" ref="I266:I268" si="182">J266-H266-G266</f>
        <v>6</v>
      </c>
      <c r="J266" s="7">
        <v>20</v>
      </c>
      <c r="K266" s="15">
        <v>0</v>
      </c>
      <c r="L266" s="11">
        <f t="shared" ref="L266:L268" si="183">J266*K266</f>
        <v>0</v>
      </c>
      <c r="N266" s="1">
        <f t="shared" si="175"/>
        <v>0</v>
      </c>
      <c r="O266" s="1">
        <f t="shared" si="176"/>
        <v>0</v>
      </c>
      <c r="P266" s="1">
        <f t="shared" si="177"/>
        <v>0</v>
      </c>
      <c r="Q266" s="1">
        <f t="shared" si="178"/>
        <v>0</v>
      </c>
    </row>
    <row r="267" spans="1:17" ht="24" customHeight="1" x14ac:dyDescent="0.25">
      <c r="A267" s="65"/>
      <c r="B267" s="56"/>
      <c r="C267" s="56"/>
      <c r="D267" s="60"/>
      <c r="E267" s="45"/>
      <c r="F267" s="7" t="s">
        <v>8</v>
      </c>
      <c r="G267" s="7">
        <f t="shared" si="180"/>
        <v>14</v>
      </c>
      <c r="H267" s="7">
        <f t="shared" si="181"/>
        <v>14</v>
      </c>
      <c r="I267" s="7">
        <f t="shared" si="182"/>
        <v>12</v>
      </c>
      <c r="J267" s="7">
        <v>40</v>
      </c>
      <c r="K267" s="15">
        <v>0</v>
      </c>
      <c r="L267" s="11">
        <f t="shared" si="183"/>
        <v>0</v>
      </c>
      <c r="N267" s="1">
        <f t="shared" si="175"/>
        <v>0</v>
      </c>
      <c r="O267" s="1">
        <f t="shared" si="176"/>
        <v>0</v>
      </c>
      <c r="P267" s="1">
        <f t="shared" si="177"/>
        <v>0</v>
      </c>
      <c r="Q267" s="1">
        <f t="shared" si="178"/>
        <v>0</v>
      </c>
    </row>
    <row r="268" spans="1:17" ht="24" customHeight="1" thickBot="1" x14ac:dyDescent="0.3">
      <c r="A268" s="65"/>
      <c r="B268" s="56"/>
      <c r="C268" s="56"/>
      <c r="D268" s="60"/>
      <c r="E268" s="45"/>
      <c r="F268" s="8" t="s">
        <v>9</v>
      </c>
      <c r="G268" s="8">
        <f t="shared" si="180"/>
        <v>2</v>
      </c>
      <c r="H268" s="8">
        <f t="shared" si="181"/>
        <v>2</v>
      </c>
      <c r="I268" s="8">
        <f t="shared" si="182"/>
        <v>0</v>
      </c>
      <c r="J268" s="8">
        <v>4</v>
      </c>
      <c r="K268" s="16">
        <v>0</v>
      </c>
      <c r="L268" s="12">
        <f t="shared" si="183"/>
        <v>0</v>
      </c>
      <c r="N268" s="1">
        <f t="shared" si="175"/>
        <v>0</v>
      </c>
      <c r="O268" s="1">
        <f t="shared" si="176"/>
        <v>0</v>
      </c>
      <c r="P268" s="1">
        <f t="shared" si="177"/>
        <v>0</v>
      </c>
      <c r="Q268" s="1">
        <f t="shared" si="178"/>
        <v>0</v>
      </c>
    </row>
    <row r="269" spans="1:17" ht="24" customHeight="1" thickTop="1" thickBot="1" x14ac:dyDescent="0.3">
      <c r="A269" s="66"/>
      <c r="B269" s="57"/>
      <c r="C269" s="57"/>
      <c r="D269" s="61"/>
      <c r="E269" s="46"/>
      <c r="F269" s="29" t="s">
        <v>4</v>
      </c>
      <c r="G269" s="29">
        <f>SUM(G266:G268)</f>
        <v>23</v>
      </c>
      <c r="H269" s="29">
        <f t="shared" ref="H269" si="184">SUM(H266:H268)</f>
        <v>23</v>
      </c>
      <c r="I269" s="29">
        <f t="shared" ref="I269" si="185">SUM(I266:I268)</f>
        <v>18</v>
      </c>
      <c r="J269" s="29">
        <f>SUM(J266:J268)</f>
        <v>64</v>
      </c>
      <c r="K269" s="30">
        <v>0</v>
      </c>
      <c r="L269" s="31">
        <f>J269*K269</f>
        <v>0</v>
      </c>
      <c r="N269" s="1">
        <f t="shared" si="175"/>
        <v>23</v>
      </c>
      <c r="O269" s="1">
        <f t="shared" si="176"/>
        <v>23</v>
      </c>
      <c r="P269" s="1">
        <f t="shared" si="177"/>
        <v>18</v>
      </c>
      <c r="Q269" s="1">
        <f t="shared" si="178"/>
        <v>64</v>
      </c>
    </row>
    <row r="270" spans="1:17" ht="24" customHeight="1" x14ac:dyDescent="0.25">
      <c r="A270" s="18" t="s">
        <v>0</v>
      </c>
      <c r="B270" s="24" t="s">
        <v>1</v>
      </c>
      <c r="C270" s="19" t="s">
        <v>11</v>
      </c>
      <c r="D270" s="20" t="s">
        <v>14</v>
      </c>
      <c r="E270" s="20"/>
      <c r="F270" s="21" t="s">
        <v>2</v>
      </c>
      <c r="G270" s="21"/>
      <c r="H270" s="21"/>
      <c r="I270" s="21"/>
      <c r="J270" s="21" t="s">
        <v>3</v>
      </c>
      <c r="K270" s="22" t="s">
        <v>16</v>
      </c>
      <c r="L270" s="23" t="s">
        <v>15</v>
      </c>
      <c r="N270" s="1">
        <f t="shared" si="175"/>
        <v>0</v>
      </c>
      <c r="O270" s="1">
        <f t="shared" si="176"/>
        <v>0</v>
      </c>
      <c r="P270" s="1">
        <f t="shared" si="177"/>
        <v>0</v>
      </c>
      <c r="Q270" s="1">
        <f t="shared" si="178"/>
        <v>0</v>
      </c>
    </row>
    <row r="271" spans="1:17" ht="24" customHeight="1" x14ac:dyDescent="0.25">
      <c r="A271" s="64">
        <v>55</v>
      </c>
      <c r="B271" s="67" t="s">
        <v>45</v>
      </c>
      <c r="C271" s="67"/>
      <c r="D271" s="68"/>
      <c r="E271" s="44"/>
      <c r="F271" s="62"/>
      <c r="G271" s="40"/>
      <c r="H271" s="40"/>
      <c r="I271" s="40"/>
      <c r="J271" s="25">
        <v>20</v>
      </c>
      <c r="K271" s="26">
        <v>0</v>
      </c>
      <c r="L271" s="27">
        <f>J271*K271</f>
        <v>0</v>
      </c>
      <c r="N271" s="1">
        <f t="shared" si="175"/>
        <v>0</v>
      </c>
      <c r="O271" s="1">
        <f t="shared" si="176"/>
        <v>0</v>
      </c>
      <c r="P271" s="1">
        <f t="shared" si="177"/>
        <v>0</v>
      </c>
      <c r="Q271" s="1">
        <f t="shared" si="178"/>
        <v>0</v>
      </c>
    </row>
    <row r="272" spans="1:17" ht="24" customHeight="1" thickBot="1" x14ac:dyDescent="0.3">
      <c r="A272" s="65"/>
      <c r="B272" s="56"/>
      <c r="C272" s="56"/>
      <c r="D272" s="60"/>
      <c r="E272" s="45"/>
      <c r="F272" s="63"/>
      <c r="G272" s="41"/>
      <c r="H272" s="41"/>
      <c r="I272" s="41"/>
      <c r="J272" s="8"/>
      <c r="K272" s="16"/>
      <c r="L272" s="12"/>
      <c r="N272" s="1">
        <f t="shared" si="175"/>
        <v>0</v>
      </c>
      <c r="O272" s="1">
        <f t="shared" si="176"/>
        <v>0</v>
      </c>
      <c r="P272" s="1">
        <f t="shared" si="177"/>
        <v>0</v>
      </c>
      <c r="Q272" s="1">
        <f t="shared" si="178"/>
        <v>0</v>
      </c>
    </row>
    <row r="273" spans="1:17" ht="24" customHeight="1" thickTop="1" thickBot="1" x14ac:dyDescent="0.3">
      <c r="A273" s="66"/>
      <c r="B273" s="57"/>
      <c r="C273" s="57"/>
      <c r="D273" s="61"/>
      <c r="E273" s="46"/>
      <c r="F273" s="29" t="s">
        <v>4</v>
      </c>
      <c r="G273" s="9">
        <f>ROUNDUP(J273/3,0)</f>
        <v>7</v>
      </c>
      <c r="H273" s="9">
        <f>G273</f>
        <v>7</v>
      </c>
      <c r="I273" s="9">
        <f>J273-H273-G273</f>
        <v>6</v>
      </c>
      <c r="J273" s="29">
        <f>SUM(J271:J272)</f>
        <v>20</v>
      </c>
      <c r="K273" s="30">
        <v>0</v>
      </c>
      <c r="L273" s="31">
        <f>J273*K273</f>
        <v>0</v>
      </c>
      <c r="N273" s="1">
        <f t="shared" si="175"/>
        <v>7</v>
      </c>
      <c r="O273" s="1">
        <f t="shared" si="176"/>
        <v>7</v>
      </c>
      <c r="P273" s="1">
        <f t="shared" si="177"/>
        <v>6</v>
      </c>
      <c r="Q273" s="1">
        <f t="shared" si="178"/>
        <v>20</v>
      </c>
    </row>
    <row r="274" spans="1:17" ht="24" customHeight="1" x14ac:dyDescent="0.25">
      <c r="A274" s="18" t="s">
        <v>0</v>
      </c>
      <c r="B274" s="24" t="s">
        <v>1</v>
      </c>
      <c r="C274" s="19" t="s">
        <v>11</v>
      </c>
      <c r="D274" s="20" t="s">
        <v>14</v>
      </c>
      <c r="E274" s="20"/>
      <c r="F274" s="21" t="s">
        <v>2</v>
      </c>
      <c r="G274" s="21"/>
      <c r="H274" s="21"/>
      <c r="I274" s="21"/>
      <c r="J274" s="21" t="s">
        <v>3</v>
      </c>
      <c r="K274" s="22" t="s">
        <v>16</v>
      </c>
      <c r="L274" s="23" t="s">
        <v>15</v>
      </c>
      <c r="N274" s="1">
        <f t="shared" si="175"/>
        <v>0</v>
      </c>
      <c r="O274" s="1">
        <f t="shared" si="176"/>
        <v>0</v>
      </c>
      <c r="P274" s="1">
        <f t="shared" si="177"/>
        <v>0</v>
      </c>
      <c r="Q274" s="1">
        <f t="shared" si="178"/>
        <v>0</v>
      </c>
    </row>
    <row r="275" spans="1:17" ht="24" customHeight="1" x14ac:dyDescent="0.25">
      <c r="A275" s="69">
        <v>56</v>
      </c>
      <c r="B275" s="67" t="s">
        <v>20</v>
      </c>
      <c r="C275" s="56" t="s">
        <v>56</v>
      </c>
      <c r="D275" s="72" t="s">
        <v>19</v>
      </c>
      <c r="E275" s="47"/>
      <c r="F275" s="7" t="s">
        <v>7</v>
      </c>
      <c r="G275" s="7">
        <f t="shared" ref="G275" si="186">ROUNDUP(J275/3,0)</f>
        <v>7</v>
      </c>
      <c r="H275" s="7">
        <f t="shared" ref="H275:H278" si="187">G275</f>
        <v>7</v>
      </c>
      <c r="I275" s="7">
        <f t="shared" ref="I275" si="188">J275-H275-G275</f>
        <v>6</v>
      </c>
      <c r="J275" s="7">
        <v>20</v>
      </c>
      <c r="K275" s="15">
        <v>0</v>
      </c>
      <c r="L275" s="11">
        <f t="shared" ref="L275:L278" si="189">J275*K275</f>
        <v>0</v>
      </c>
      <c r="N275" s="1">
        <f t="shared" si="175"/>
        <v>0</v>
      </c>
      <c r="O275" s="1">
        <f t="shared" si="176"/>
        <v>0</v>
      </c>
      <c r="P275" s="1">
        <f t="shared" si="177"/>
        <v>0</v>
      </c>
      <c r="Q275" s="1">
        <f t="shared" si="178"/>
        <v>0</v>
      </c>
    </row>
    <row r="276" spans="1:17" ht="24" customHeight="1" x14ac:dyDescent="0.25">
      <c r="A276" s="70"/>
      <c r="B276" s="56"/>
      <c r="C276" s="56"/>
      <c r="D276" s="73"/>
      <c r="E276" s="47"/>
      <c r="F276" s="7" t="s">
        <v>8</v>
      </c>
      <c r="G276" s="7">
        <f t="shared" ref="G276:G278" si="190">ROUNDUP(J276/3,0)</f>
        <v>20</v>
      </c>
      <c r="H276" s="7">
        <f t="shared" si="187"/>
        <v>20</v>
      </c>
      <c r="I276" s="7">
        <f t="shared" ref="I276:I278" si="191">J276-H276-G276</f>
        <v>20</v>
      </c>
      <c r="J276" s="7">
        <v>60</v>
      </c>
      <c r="K276" s="15">
        <v>0</v>
      </c>
      <c r="L276" s="11">
        <f t="shared" si="189"/>
        <v>0</v>
      </c>
      <c r="N276" s="1">
        <f t="shared" si="175"/>
        <v>0</v>
      </c>
      <c r="O276" s="1">
        <f t="shared" si="176"/>
        <v>0</v>
      </c>
      <c r="P276" s="1">
        <f t="shared" si="177"/>
        <v>0</v>
      </c>
      <c r="Q276" s="1">
        <f t="shared" si="178"/>
        <v>0</v>
      </c>
    </row>
    <row r="277" spans="1:17" ht="24" customHeight="1" x14ac:dyDescent="0.25">
      <c r="A277" s="70"/>
      <c r="B277" s="56"/>
      <c r="C277" s="56"/>
      <c r="D277" s="73"/>
      <c r="E277" s="47"/>
      <c r="F277" s="7" t="s">
        <v>9</v>
      </c>
      <c r="G277" s="7">
        <f t="shared" si="190"/>
        <v>1</v>
      </c>
      <c r="H277" s="7">
        <f t="shared" si="187"/>
        <v>1</v>
      </c>
      <c r="I277" s="7">
        <f t="shared" si="191"/>
        <v>0</v>
      </c>
      <c r="J277" s="7">
        <v>2</v>
      </c>
      <c r="K277" s="15">
        <v>0</v>
      </c>
      <c r="L277" s="11">
        <f t="shared" si="189"/>
        <v>0</v>
      </c>
      <c r="N277" s="1">
        <f t="shared" si="175"/>
        <v>0</v>
      </c>
      <c r="O277" s="1">
        <f t="shared" si="176"/>
        <v>0</v>
      </c>
      <c r="P277" s="1">
        <f t="shared" si="177"/>
        <v>0</v>
      </c>
      <c r="Q277" s="1">
        <f t="shared" si="178"/>
        <v>0</v>
      </c>
    </row>
    <row r="278" spans="1:17" ht="24" customHeight="1" thickBot="1" x14ac:dyDescent="0.3">
      <c r="A278" s="70"/>
      <c r="B278" s="56"/>
      <c r="C278" s="56"/>
      <c r="D278" s="73"/>
      <c r="E278" s="47"/>
      <c r="F278" s="8" t="s">
        <v>10</v>
      </c>
      <c r="G278" s="8">
        <f t="shared" si="190"/>
        <v>1</v>
      </c>
      <c r="H278" s="8">
        <f t="shared" si="187"/>
        <v>1</v>
      </c>
      <c r="I278" s="8">
        <f t="shared" si="191"/>
        <v>0</v>
      </c>
      <c r="J278" s="8">
        <v>2</v>
      </c>
      <c r="K278" s="16">
        <v>0</v>
      </c>
      <c r="L278" s="12">
        <f t="shared" si="189"/>
        <v>0</v>
      </c>
      <c r="N278" s="1">
        <f t="shared" si="175"/>
        <v>0</v>
      </c>
      <c r="O278" s="1">
        <f t="shared" si="176"/>
        <v>0</v>
      </c>
      <c r="P278" s="1">
        <f t="shared" si="177"/>
        <v>0</v>
      </c>
      <c r="Q278" s="1">
        <f t="shared" si="178"/>
        <v>0</v>
      </c>
    </row>
    <row r="279" spans="1:17" ht="24" customHeight="1" thickTop="1" thickBot="1" x14ac:dyDescent="0.3">
      <c r="A279" s="71"/>
      <c r="B279" s="57"/>
      <c r="C279" s="57"/>
      <c r="D279" s="74"/>
      <c r="E279" s="48"/>
      <c r="F279" s="29" t="s">
        <v>4</v>
      </c>
      <c r="G279" s="29">
        <f>SUM(G275:G278)</f>
        <v>29</v>
      </c>
      <c r="H279" s="29">
        <f t="shared" ref="H279:I279" si="192">SUM(H275:H278)</f>
        <v>29</v>
      </c>
      <c r="I279" s="29">
        <f t="shared" si="192"/>
        <v>26</v>
      </c>
      <c r="J279" s="29">
        <f>SUM(J275:J278)</f>
        <v>84</v>
      </c>
      <c r="K279" s="30">
        <v>0</v>
      </c>
      <c r="L279" s="31">
        <f>J279*K279</f>
        <v>0</v>
      </c>
      <c r="N279" s="1">
        <f t="shared" si="175"/>
        <v>29</v>
      </c>
      <c r="O279" s="1">
        <f t="shared" si="176"/>
        <v>29</v>
      </c>
      <c r="P279" s="1">
        <f t="shared" si="177"/>
        <v>26</v>
      </c>
      <c r="Q279" s="1">
        <f t="shared" si="178"/>
        <v>84</v>
      </c>
    </row>
    <row r="280" spans="1:17" ht="24" customHeight="1" x14ac:dyDescent="0.25">
      <c r="A280" s="18" t="s">
        <v>0</v>
      </c>
      <c r="B280" s="24" t="s">
        <v>1</v>
      </c>
      <c r="C280" s="19" t="s">
        <v>11</v>
      </c>
      <c r="D280" s="20" t="s">
        <v>14</v>
      </c>
      <c r="E280" s="20"/>
      <c r="F280" s="21" t="s">
        <v>2</v>
      </c>
      <c r="G280" s="21"/>
      <c r="H280" s="21"/>
      <c r="I280" s="21"/>
      <c r="J280" s="21" t="s">
        <v>3</v>
      </c>
      <c r="K280" s="22" t="s">
        <v>16</v>
      </c>
      <c r="L280" s="23" t="s">
        <v>15</v>
      </c>
      <c r="N280" s="1">
        <f t="shared" si="175"/>
        <v>0</v>
      </c>
      <c r="O280" s="1">
        <f t="shared" si="176"/>
        <v>0</v>
      </c>
      <c r="P280" s="1">
        <f t="shared" si="177"/>
        <v>0</v>
      </c>
      <c r="Q280" s="1">
        <f t="shared" si="178"/>
        <v>0</v>
      </c>
    </row>
    <row r="281" spans="1:17" ht="24" customHeight="1" x14ac:dyDescent="0.25">
      <c r="A281" s="64">
        <v>57</v>
      </c>
      <c r="B281" s="67" t="s">
        <v>28</v>
      </c>
      <c r="C281" s="67" t="s">
        <v>127</v>
      </c>
      <c r="D281" s="60"/>
      <c r="E281" s="45"/>
      <c r="F281" s="7" t="s">
        <v>7</v>
      </c>
      <c r="G281" s="7">
        <f t="shared" ref="G281:G284" si="193">ROUNDUP(J281/3,0)</f>
        <v>7</v>
      </c>
      <c r="H281" s="7">
        <f t="shared" ref="H281:H284" si="194">G281</f>
        <v>7</v>
      </c>
      <c r="I281" s="7">
        <f t="shared" ref="I281:I284" si="195">J281-H281-G281</f>
        <v>6</v>
      </c>
      <c r="J281" s="7">
        <v>20</v>
      </c>
      <c r="K281" s="15">
        <v>0</v>
      </c>
      <c r="L281" s="11">
        <f t="shared" ref="L281:L284" si="196">J281*K281</f>
        <v>0</v>
      </c>
      <c r="N281" s="1">
        <f t="shared" si="175"/>
        <v>0</v>
      </c>
      <c r="O281" s="1">
        <f t="shared" si="176"/>
        <v>0</v>
      </c>
      <c r="P281" s="1">
        <f t="shared" si="177"/>
        <v>0</v>
      </c>
      <c r="Q281" s="1">
        <f t="shared" si="178"/>
        <v>0</v>
      </c>
    </row>
    <row r="282" spans="1:17" ht="24" customHeight="1" x14ac:dyDescent="0.25">
      <c r="A282" s="65"/>
      <c r="B282" s="56"/>
      <c r="C282" s="56"/>
      <c r="D282" s="60"/>
      <c r="E282" s="45"/>
      <c r="F282" s="7" t="s">
        <v>8</v>
      </c>
      <c r="G282" s="7">
        <f t="shared" si="193"/>
        <v>14</v>
      </c>
      <c r="H282" s="7">
        <f t="shared" si="194"/>
        <v>14</v>
      </c>
      <c r="I282" s="7">
        <f t="shared" si="195"/>
        <v>12</v>
      </c>
      <c r="J282" s="7">
        <v>40</v>
      </c>
      <c r="K282" s="15">
        <v>0</v>
      </c>
      <c r="L282" s="11">
        <f t="shared" si="196"/>
        <v>0</v>
      </c>
      <c r="N282" s="1">
        <f t="shared" si="175"/>
        <v>0</v>
      </c>
      <c r="O282" s="1">
        <f t="shared" si="176"/>
        <v>0</v>
      </c>
      <c r="P282" s="1">
        <f t="shared" si="177"/>
        <v>0</v>
      </c>
      <c r="Q282" s="1">
        <f t="shared" si="178"/>
        <v>0</v>
      </c>
    </row>
    <row r="283" spans="1:17" ht="24" customHeight="1" x14ac:dyDescent="0.25">
      <c r="A283" s="65"/>
      <c r="B283" s="56"/>
      <c r="C283" s="56"/>
      <c r="D283" s="60"/>
      <c r="E283" s="45"/>
      <c r="F283" s="7" t="s">
        <v>9</v>
      </c>
      <c r="G283" s="7">
        <f t="shared" si="193"/>
        <v>1</v>
      </c>
      <c r="H283" s="7">
        <f t="shared" si="194"/>
        <v>1</v>
      </c>
      <c r="I283" s="7">
        <f t="shared" si="195"/>
        <v>0</v>
      </c>
      <c r="J283" s="7">
        <v>2</v>
      </c>
      <c r="K283" s="15">
        <v>0</v>
      </c>
      <c r="L283" s="11">
        <f t="shared" ref="L283" si="197">J283*K283</f>
        <v>0</v>
      </c>
      <c r="N283" s="1">
        <f t="shared" si="175"/>
        <v>0</v>
      </c>
      <c r="O283" s="1">
        <f t="shared" si="176"/>
        <v>0</v>
      </c>
      <c r="P283" s="1">
        <f t="shared" si="177"/>
        <v>0</v>
      </c>
      <c r="Q283" s="1">
        <f t="shared" si="178"/>
        <v>0</v>
      </c>
    </row>
    <row r="284" spans="1:17" ht="24" customHeight="1" thickBot="1" x14ac:dyDescent="0.3">
      <c r="A284" s="65"/>
      <c r="B284" s="56"/>
      <c r="C284" s="56"/>
      <c r="D284" s="60"/>
      <c r="E284" s="45"/>
      <c r="F284" s="8" t="s">
        <v>10</v>
      </c>
      <c r="G284" s="8">
        <f t="shared" si="193"/>
        <v>1</v>
      </c>
      <c r="H284" s="8">
        <f t="shared" si="194"/>
        <v>1</v>
      </c>
      <c r="I284" s="8">
        <f t="shared" si="195"/>
        <v>0</v>
      </c>
      <c r="J284" s="8">
        <v>2</v>
      </c>
      <c r="K284" s="16">
        <v>0</v>
      </c>
      <c r="L284" s="12">
        <f t="shared" si="196"/>
        <v>0</v>
      </c>
      <c r="N284" s="1">
        <f t="shared" si="175"/>
        <v>0</v>
      </c>
      <c r="O284" s="1">
        <f t="shared" si="176"/>
        <v>0</v>
      </c>
      <c r="P284" s="1">
        <f t="shared" si="177"/>
        <v>0</v>
      </c>
      <c r="Q284" s="1">
        <f t="shared" si="178"/>
        <v>0</v>
      </c>
    </row>
    <row r="285" spans="1:17" ht="24" customHeight="1" thickTop="1" thickBot="1" x14ac:dyDescent="0.3">
      <c r="A285" s="66"/>
      <c r="B285" s="57"/>
      <c r="C285" s="57"/>
      <c r="D285" s="61"/>
      <c r="E285" s="46"/>
      <c r="F285" s="29" t="s">
        <v>4</v>
      </c>
      <c r="G285" s="29">
        <f>SUM(G281:G284)</f>
        <v>23</v>
      </c>
      <c r="H285" s="29">
        <f t="shared" ref="H285" si="198">SUM(H281:H284)</f>
        <v>23</v>
      </c>
      <c r="I285" s="29">
        <f t="shared" ref="I285" si="199">SUM(I281:I284)</f>
        <v>18</v>
      </c>
      <c r="J285" s="29">
        <f>SUM(J281:J284)</f>
        <v>64</v>
      </c>
      <c r="K285" s="30">
        <v>0</v>
      </c>
      <c r="L285" s="31">
        <f>J285*K285</f>
        <v>0</v>
      </c>
      <c r="N285" s="1">
        <f t="shared" si="175"/>
        <v>23</v>
      </c>
      <c r="O285" s="1">
        <f t="shared" si="176"/>
        <v>23</v>
      </c>
      <c r="P285" s="1">
        <f t="shared" si="177"/>
        <v>18</v>
      </c>
      <c r="Q285" s="1">
        <f t="shared" si="178"/>
        <v>64</v>
      </c>
    </row>
    <row r="286" spans="1:17" ht="24" customHeight="1" x14ac:dyDescent="0.25">
      <c r="A286" s="18" t="s">
        <v>0</v>
      </c>
      <c r="B286" s="24" t="s">
        <v>1</v>
      </c>
      <c r="C286" s="19" t="s">
        <v>11</v>
      </c>
      <c r="D286" s="20" t="s">
        <v>14</v>
      </c>
      <c r="E286" s="20"/>
      <c r="F286" s="21" t="s">
        <v>2</v>
      </c>
      <c r="G286" s="21"/>
      <c r="H286" s="21"/>
      <c r="I286" s="21"/>
      <c r="J286" s="21" t="s">
        <v>3</v>
      </c>
      <c r="K286" s="22" t="s">
        <v>16</v>
      </c>
      <c r="L286" s="23" t="s">
        <v>15</v>
      </c>
      <c r="N286" s="1">
        <f t="shared" si="175"/>
        <v>0</v>
      </c>
      <c r="O286" s="1">
        <f t="shared" si="176"/>
        <v>0</v>
      </c>
      <c r="P286" s="1">
        <f t="shared" si="177"/>
        <v>0</v>
      </c>
      <c r="Q286" s="1">
        <f t="shared" si="178"/>
        <v>0</v>
      </c>
    </row>
    <row r="287" spans="1:17" ht="24" customHeight="1" x14ac:dyDescent="0.25">
      <c r="A287" s="64">
        <v>58</v>
      </c>
      <c r="B287" s="67" t="s">
        <v>108</v>
      </c>
      <c r="C287" s="67" t="s">
        <v>29</v>
      </c>
      <c r="D287" s="60"/>
      <c r="E287" s="45"/>
      <c r="F287" s="7" t="s">
        <v>8</v>
      </c>
      <c r="G287" s="7">
        <f t="shared" ref="G287:G289" si="200">ROUNDUP(J287/3,0)</f>
        <v>67</v>
      </c>
      <c r="H287" s="7">
        <f t="shared" ref="H287:H289" si="201">G287</f>
        <v>67</v>
      </c>
      <c r="I287" s="7">
        <f t="shared" ref="I287:I289" si="202">J287-H287-G287</f>
        <v>66</v>
      </c>
      <c r="J287" s="7">
        <v>200</v>
      </c>
      <c r="K287" s="15">
        <v>0</v>
      </c>
      <c r="L287" s="11">
        <f t="shared" ref="L287" si="203">J287*K287</f>
        <v>0</v>
      </c>
      <c r="N287" s="1">
        <f t="shared" si="175"/>
        <v>0</v>
      </c>
      <c r="O287" s="1">
        <f t="shared" si="176"/>
        <v>0</v>
      </c>
      <c r="P287" s="1">
        <f t="shared" si="177"/>
        <v>0</v>
      </c>
      <c r="Q287" s="1">
        <f t="shared" si="178"/>
        <v>0</v>
      </c>
    </row>
    <row r="288" spans="1:17" ht="24" customHeight="1" x14ac:dyDescent="0.25">
      <c r="A288" s="65"/>
      <c r="B288" s="56"/>
      <c r="C288" s="56"/>
      <c r="D288" s="60"/>
      <c r="E288" s="45"/>
      <c r="F288" s="7" t="s">
        <v>9</v>
      </c>
      <c r="G288" s="7">
        <f t="shared" si="200"/>
        <v>67</v>
      </c>
      <c r="H288" s="7">
        <f t="shared" si="201"/>
        <v>67</v>
      </c>
      <c r="I288" s="7">
        <f t="shared" si="202"/>
        <v>66</v>
      </c>
      <c r="J288" s="7">
        <v>200</v>
      </c>
      <c r="K288" s="15">
        <v>0</v>
      </c>
      <c r="L288" s="11">
        <f t="shared" ref="L288" si="204">J288*K288</f>
        <v>0</v>
      </c>
      <c r="N288" s="1">
        <f t="shared" si="175"/>
        <v>0</v>
      </c>
      <c r="O288" s="1">
        <f t="shared" si="176"/>
        <v>0</v>
      </c>
      <c r="P288" s="1">
        <f t="shared" si="177"/>
        <v>0</v>
      </c>
      <c r="Q288" s="1">
        <f t="shared" si="178"/>
        <v>0</v>
      </c>
    </row>
    <row r="289" spans="1:17" ht="24" customHeight="1" thickBot="1" x14ac:dyDescent="0.3">
      <c r="A289" s="65"/>
      <c r="B289" s="56"/>
      <c r="C289" s="56"/>
      <c r="D289" s="60"/>
      <c r="E289" s="45"/>
      <c r="F289" s="8" t="s">
        <v>10</v>
      </c>
      <c r="G289" s="8">
        <f t="shared" si="200"/>
        <v>67</v>
      </c>
      <c r="H289" s="8">
        <f t="shared" si="201"/>
        <v>67</v>
      </c>
      <c r="I289" s="8">
        <f t="shared" si="202"/>
        <v>66</v>
      </c>
      <c r="J289" s="8">
        <v>200</v>
      </c>
      <c r="K289" s="16">
        <v>0</v>
      </c>
      <c r="L289" s="12">
        <f t="shared" ref="L289" si="205">J289*K289</f>
        <v>0</v>
      </c>
      <c r="N289" s="1">
        <f t="shared" si="175"/>
        <v>0</v>
      </c>
      <c r="O289" s="1">
        <f t="shared" si="176"/>
        <v>0</v>
      </c>
      <c r="P289" s="1">
        <f t="shared" si="177"/>
        <v>0</v>
      </c>
      <c r="Q289" s="1">
        <f t="shared" si="178"/>
        <v>0</v>
      </c>
    </row>
    <row r="290" spans="1:17" ht="24" customHeight="1" thickTop="1" thickBot="1" x14ac:dyDescent="0.3">
      <c r="A290" s="66"/>
      <c r="B290" s="57"/>
      <c r="C290" s="57"/>
      <c r="D290" s="61"/>
      <c r="E290" s="46"/>
      <c r="F290" s="29" t="s">
        <v>4</v>
      </c>
      <c r="G290" s="29">
        <f>SUM(G287:G289)</f>
        <v>201</v>
      </c>
      <c r="H290" s="29">
        <f t="shared" ref="H290:I290" si="206">SUM(H287:H289)</f>
        <v>201</v>
      </c>
      <c r="I290" s="29">
        <f t="shared" si="206"/>
        <v>198</v>
      </c>
      <c r="J290" s="29">
        <f>SUM(J287:J289)</f>
        <v>600</v>
      </c>
      <c r="K290" s="30">
        <v>0</v>
      </c>
      <c r="L290" s="31">
        <f>J290*K290</f>
        <v>0</v>
      </c>
      <c r="N290" s="1">
        <f t="shared" si="175"/>
        <v>201</v>
      </c>
      <c r="O290" s="1">
        <f t="shared" si="176"/>
        <v>201</v>
      </c>
      <c r="P290" s="1">
        <f t="shared" si="177"/>
        <v>198</v>
      </c>
      <c r="Q290" s="1">
        <f t="shared" si="178"/>
        <v>600</v>
      </c>
    </row>
    <row r="291" spans="1:17" ht="24" customHeight="1" x14ac:dyDescent="0.25">
      <c r="A291" s="18" t="s">
        <v>0</v>
      </c>
      <c r="B291" s="24" t="s">
        <v>1</v>
      </c>
      <c r="C291" s="19" t="s">
        <v>11</v>
      </c>
      <c r="D291" s="20" t="s">
        <v>14</v>
      </c>
      <c r="E291" s="20"/>
      <c r="F291" s="21" t="s">
        <v>2</v>
      </c>
      <c r="G291" s="21"/>
      <c r="H291" s="21"/>
      <c r="I291" s="21"/>
      <c r="J291" s="21" t="s">
        <v>3</v>
      </c>
      <c r="K291" s="22" t="s">
        <v>16</v>
      </c>
      <c r="L291" s="23" t="s">
        <v>15</v>
      </c>
      <c r="N291" s="1">
        <f t="shared" si="175"/>
        <v>0</v>
      </c>
      <c r="O291" s="1">
        <f t="shared" si="176"/>
        <v>0</v>
      </c>
      <c r="P291" s="1">
        <f t="shared" si="177"/>
        <v>0</v>
      </c>
      <c r="Q291" s="1">
        <f t="shared" si="178"/>
        <v>0</v>
      </c>
    </row>
    <row r="292" spans="1:17" ht="24" customHeight="1" x14ac:dyDescent="0.25">
      <c r="A292" s="64">
        <v>59</v>
      </c>
      <c r="B292" s="67" t="s">
        <v>109</v>
      </c>
      <c r="C292" s="67" t="s">
        <v>29</v>
      </c>
      <c r="D292" s="68" t="s">
        <v>36</v>
      </c>
      <c r="E292" s="45"/>
      <c r="F292" s="7">
        <v>14</v>
      </c>
      <c r="G292" s="7">
        <f t="shared" ref="G292" si="207">ROUNDUP(J292/3,0)</f>
        <v>2</v>
      </c>
      <c r="H292" s="7">
        <f t="shared" ref="H292:H312" si="208">G292</f>
        <v>2</v>
      </c>
      <c r="I292" s="7">
        <f t="shared" ref="I292" si="209">J292-H292-G292</f>
        <v>2</v>
      </c>
      <c r="J292" s="7">
        <v>6</v>
      </c>
      <c r="K292" s="15">
        <v>0</v>
      </c>
      <c r="L292" s="11">
        <f t="shared" ref="L292:L299" si="210">J292*K292</f>
        <v>0</v>
      </c>
      <c r="N292" s="1">
        <f t="shared" si="175"/>
        <v>0</v>
      </c>
      <c r="O292" s="1">
        <f t="shared" si="176"/>
        <v>0</v>
      </c>
      <c r="P292" s="1">
        <f t="shared" si="177"/>
        <v>0</v>
      </c>
      <c r="Q292" s="1">
        <f t="shared" si="178"/>
        <v>0</v>
      </c>
    </row>
    <row r="293" spans="1:17" ht="24" customHeight="1" x14ac:dyDescent="0.25">
      <c r="A293" s="65"/>
      <c r="B293" s="56"/>
      <c r="C293" s="56"/>
      <c r="D293" s="60"/>
      <c r="E293" s="45"/>
      <c r="F293" s="7">
        <v>13</v>
      </c>
      <c r="G293" s="7">
        <f t="shared" ref="G293:G298" si="211">ROUNDUP(J293/3,0)</f>
        <v>2</v>
      </c>
      <c r="H293" s="7">
        <f t="shared" si="208"/>
        <v>2</v>
      </c>
      <c r="I293" s="7">
        <f t="shared" ref="I293:I298" si="212">J293-H293-G293</f>
        <v>2</v>
      </c>
      <c r="J293" s="7">
        <v>6</v>
      </c>
      <c r="K293" s="15">
        <v>0</v>
      </c>
      <c r="L293" s="11">
        <f t="shared" si="210"/>
        <v>0</v>
      </c>
      <c r="N293" s="1">
        <f t="shared" si="175"/>
        <v>0</v>
      </c>
      <c r="O293" s="1">
        <f t="shared" si="176"/>
        <v>0</v>
      </c>
      <c r="P293" s="1">
        <f t="shared" si="177"/>
        <v>0</v>
      </c>
      <c r="Q293" s="1">
        <f t="shared" si="178"/>
        <v>0</v>
      </c>
    </row>
    <row r="294" spans="1:17" ht="24" customHeight="1" x14ac:dyDescent="0.25">
      <c r="A294" s="65"/>
      <c r="B294" s="56"/>
      <c r="C294" s="56"/>
      <c r="D294" s="60"/>
      <c r="E294" s="45"/>
      <c r="F294" s="7">
        <v>12</v>
      </c>
      <c r="G294" s="7">
        <f t="shared" si="211"/>
        <v>10</v>
      </c>
      <c r="H294" s="7">
        <f t="shared" si="208"/>
        <v>10</v>
      </c>
      <c r="I294" s="7">
        <f t="shared" si="212"/>
        <v>10</v>
      </c>
      <c r="J294" s="7">
        <v>30</v>
      </c>
      <c r="K294" s="15">
        <v>0</v>
      </c>
      <c r="L294" s="11">
        <f t="shared" si="210"/>
        <v>0</v>
      </c>
      <c r="N294" s="1">
        <f t="shared" si="175"/>
        <v>0</v>
      </c>
      <c r="O294" s="1">
        <f t="shared" si="176"/>
        <v>0</v>
      </c>
      <c r="P294" s="1">
        <f t="shared" si="177"/>
        <v>0</v>
      </c>
      <c r="Q294" s="1">
        <f t="shared" si="178"/>
        <v>0</v>
      </c>
    </row>
    <row r="295" spans="1:17" ht="24" customHeight="1" x14ac:dyDescent="0.25">
      <c r="A295" s="65"/>
      <c r="B295" s="56"/>
      <c r="C295" s="56"/>
      <c r="D295" s="60"/>
      <c r="E295" s="45"/>
      <c r="F295" s="7">
        <v>11</v>
      </c>
      <c r="G295" s="7">
        <f t="shared" si="211"/>
        <v>10</v>
      </c>
      <c r="H295" s="7">
        <f t="shared" si="208"/>
        <v>10</v>
      </c>
      <c r="I295" s="7">
        <f t="shared" si="212"/>
        <v>10</v>
      </c>
      <c r="J295" s="7">
        <v>30</v>
      </c>
      <c r="K295" s="15">
        <v>0</v>
      </c>
      <c r="L295" s="11">
        <f t="shared" si="210"/>
        <v>0</v>
      </c>
      <c r="N295" s="1">
        <f t="shared" si="175"/>
        <v>0</v>
      </c>
      <c r="O295" s="1">
        <f t="shared" si="176"/>
        <v>0</v>
      </c>
      <c r="P295" s="1">
        <f t="shared" si="177"/>
        <v>0</v>
      </c>
      <c r="Q295" s="1">
        <f t="shared" si="178"/>
        <v>0</v>
      </c>
    </row>
    <row r="296" spans="1:17" ht="24" customHeight="1" x14ac:dyDescent="0.25">
      <c r="A296" s="65"/>
      <c r="B296" s="56"/>
      <c r="C296" s="56"/>
      <c r="D296" s="60"/>
      <c r="E296" s="45"/>
      <c r="F296" s="7">
        <v>10.5</v>
      </c>
      <c r="G296" s="7">
        <f t="shared" si="211"/>
        <v>10</v>
      </c>
      <c r="H296" s="7">
        <f t="shared" si="208"/>
        <v>10</v>
      </c>
      <c r="I296" s="7">
        <f t="shared" si="212"/>
        <v>10</v>
      </c>
      <c r="J296" s="7">
        <v>30</v>
      </c>
      <c r="K296" s="15">
        <v>0</v>
      </c>
      <c r="L296" s="11">
        <f t="shared" si="210"/>
        <v>0</v>
      </c>
      <c r="N296" s="1">
        <f t="shared" si="175"/>
        <v>0</v>
      </c>
      <c r="O296" s="1">
        <f t="shared" si="176"/>
        <v>0</v>
      </c>
      <c r="P296" s="1">
        <f t="shared" si="177"/>
        <v>0</v>
      </c>
      <c r="Q296" s="1">
        <f t="shared" si="178"/>
        <v>0</v>
      </c>
    </row>
    <row r="297" spans="1:17" ht="24" customHeight="1" x14ac:dyDescent="0.25">
      <c r="A297" s="65"/>
      <c r="B297" s="56"/>
      <c r="C297" s="56"/>
      <c r="D297" s="60"/>
      <c r="E297" s="45"/>
      <c r="F297" s="7">
        <v>10</v>
      </c>
      <c r="G297" s="7">
        <f t="shared" si="211"/>
        <v>10</v>
      </c>
      <c r="H297" s="7">
        <f t="shared" si="208"/>
        <v>10</v>
      </c>
      <c r="I297" s="7">
        <f t="shared" si="212"/>
        <v>10</v>
      </c>
      <c r="J297" s="7">
        <v>30</v>
      </c>
      <c r="K297" s="15">
        <v>0</v>
      </c>
      <c r="L297" s="11">
        <f t="shared" si="210"/>
        <v>0</v>
      </c>
      <c r="N297" s="1">
        <f t="shared" si="175"/>
        <v>0</v>
      </c>
      <c r="O297" s="1">
        <f t="shared" si="176"/>
        <v>0</v>
      </c>
      <c r="P297" s="1">
        <f t="shared" si="177"/>
        <v>0</v>
      </c>
      <c r="Q297" s="1">
        <f t="shared" si="178"/>
        <v>0</v>
      </c>
    </row>
    <row r="298" spans="1:17" ht="24" customHeight="1" thickBot="1" x14ac:dyDescent="0.3">
      <c r="A298" s="65"/>
      <c r="B298" s="56"/>
      <c r="C298" s="56"/>
      <c r="D298" s="60"/>
      <c r="E298" s="45"/>
      <c r="F298" s="8">
        <v>9</v>
      </c>
      <c r="G298" s="8">
        <f t="shared" si="211"/>
        <v>4</v>
      </c>
      <c r="H298" s="8">
        <f t="shared" si="208"/>
        <v>4</v>
      </c>
      <c r="I298" s="8">
        <f t="shared" si="212"/>
        <v>2</v>
      </c>
      <c r="J298" s="8">
        <v>10</v>
      </c>
      <c r="K298" s="16">
        <v>0</v>
      </c>
      <c r="L298" s="12">
        <f t="shared" si="210"/>
        <v>0</v>
      </c>
      <c r="N298" s="1">
        <f t="shared" si="175"/>
        <v>0</v>
      </c>
      <c r="O298" s="1">
        <f t="shared" si="176"/>
        <v>0</v>
      </c>
      <c r="P298" s="1">
        <f t="shared" si="177"/>
        <v>0</v>
      </c>
      <c r="Q298" s="1">
        <f t="shared" si="178"/>
        <v>0</v>
      </c>
    </row>
    <row r="299" spans="1:17" ht="24" customHeight="1" thickTop="1" thickBot="1" x14ac:dyDescent="0.3">
      <c r="A299" s="66"/>
      <c r="B299" s="57"/>
      <c r="C299" s="57"/>
      <c r="D299" s="61"/>
      <c r="E299" s="46"/>
      <c r="F299" s="29" t="s">
        <v>4</v>
      </c>
      <c r="G299" s="29">
        <f>SUM(G292:G298)</f>
        <v>48</v>
      </c>
      <c r="H299" s="29">
        <f t="shared" ref="H299:I299" si="213">SUM(H292:H298)</f>
        <v>48</v>
      </c>
      <c r="I299" s="29">
        <f t="shared" si="213"/>
        <v>46</v>
      </c>
      <c r="J299" s="29">
        <f>SUM(J292:J298)</f>
        <v>142</v>
      </c>
      <c r="K299" s="30">
        <v>0</v>
      </c>
      <c r="L299" s="31">
        <f t="shared" si="210"/>
        <v>0</v>
      </c>
      <c r="N299" s="1">
        <f t="shared" si="175"/>
        <v>48</v>
      </c>
      <c r="O299" s="1">
        <f t="shared" si="176"/>
        <v>48</v>
      </c>
      <c r="P299" s="1">
        <f t="shared" si="177"/>
        <v>46</v>
      </c>
      <c r="Q299" s="1">
        <f t="shared" si="178"/>
        <v>142</v>
      </c>
    </row>
    <row r="300" spans="1:17" ht="24" customHeight="1" x14ac:dyDescent="0.25">
      <c r="A300" s="18" t="s">
        <v>0</v>
      </c>
      <c r="B300" s="24" t="s">
        <v>1</v>
      </c>
      <c r="C300" s="19" t="s">
        <v>11</v>
      </c>
      <c r="D300" s="20" t="s">
        <v>14</v>
      </c>
      <c r="E300" s="20"/>
      <c r="F300" s="21" t="s">
        <v>22</v>
      </c>
      <c r="G300" s="21"/>
      <c r="H300" s="21"/>
      <c r="I300" s="21"/>
      <c r="J300" s="21" t="s">
        <v>3</v>
      </c>
      <c r="K300" s="22" t="s">
        <v>16</v>
      </c>
      <c r="L300" s="23" t="s">
        <v>15</v>
      </c>
      <c r="N300" s="1">
        <f t="shared" si="175"/>
        <v>0</v>
      </c>
      <c r="O300" s="1">
        <f t="shared" si="176"/>
        <v>0</v>
      </c>
      <c r="P300" s="1">
        <f t="shared" si="177"/>
        <v>0</v>
      </c>
      <c r="Q300" s="1">
        <f t="shared" si="178"/>
        <v>0</v>
      </c>
    </row>
    <row r="301" spans="1:17" ht="24" customHeight="1" x14ac:dyDescent="0.25">
      <c r="A301" s="58">
        <v>60</v>
      </c>
      <c r="B301" s="56" t="s">
        <v>110</v>
      </c>
      <c r="C301" s="56" t="s">
        <v>126</v>
      </c>
      <c r="D301" s="56" t="s">
        <v>111</v>
      </c>
      <c r="E301" s="42"/>
      <c r="F301" s="7" t="s">
        <v>23</v>
      </c>
      <c r="G301" s="7">
        <f t="shared" ref="G301" si="214">ROUNDUP(J301/3,0)</f>
        <v>7</v>
      </c>
      <c r="H301" s="7">
        <f t="shared" si="208"/>
        <v>7</v>
      </c>
      <c r="I301" s="7">
        <f t="shared" ref="I301" si="215">J301-H301-G301</f>
        <v>6</v>
      </c>
      <c r="J301" s="7">
        <v>20</v>
      </c>
      <c r="K301" s="15">
        <v>0</v>
      </c>
      <c r="L301" s="11">
        <f t="shared" ref="L301:L306" si="216">J301*K301</f>
        <v>0</v>
      </c>
      <c r="N301" s="1">
        <f t="shared" si="175"/>
        <v>0</v>
      </c>
      <c r="O301" s="1">
        <f t="shared" si="176"/>
        <v>0</v>
      </c>
      <c r="P301" s="1">
        <f t="shared" si="177"/>
        <v>0</v>
      </c>
      <c r="Q301" s="1">
        <f t="shared" si="178"/>
        <v>0</v>
      </c>
    </row>
    <row r="302" spans="1:17" ht="24" customHeight="1" x14ac:dyDescent="0.25">
      <c r="A302" s="58"/>
      <c r="B302" s="56"/>
      <c r="C302" s="56"/>
      <c r="D302" s="56"/>
      <c r="E302" s="42"/>
      <c r="F302" s="7" t="s">
        <v>24</v>
      </c>
      <c r="G302" s="7">
        <f t="shared" ref="G302:G305" si="217">ROUNDUP(J302/3,0)</f>
        <v>20</v>
      </c>
      <c r="H302" s="7">
        <f t="shared" si="208"/>
        <v>20</v>
      </c>
      <c r="I302" s="7">
        <f t="shared" ref="I302:I305" si="218">J302-H302-G302</f>
        <v>20</v>
      </c>
      <c r="J302" s="7">
        <v>60</v>
      </c>
      <c r="K302" s="15">
        <v>0</v>
      </c>
      <c r="L302" s="11">
        <f t="shared" si="216"/>
        <v>0</v>
      </c>
      <c r="N302" s="1">
        <f t="shared" si="175"/>
        <v>0</v>
      </c>
      <c r="O302" s="1">
        <f t="shared" si="176"/>
        <v>0</v>
      </c>
      <c r="P302" s="1">
        <f t="shared" si="177"/>
        <v>0</v>
      </c>
      <c r="Q302" s="1">
        <f t="shared" si="178"/>
        <v>0</v>
      </c>
    </row>
    <row r="303" spans="1:17" ht="24" customHeight="1" x14ac:dyDescent="0.25">
      <c r="A303" s="58"/>
      <c r="B303" s="56"/>
      <c r="C303" s="56"/>
      <c r="D303" s="56"/>
      <c r="E303" s="42"/>
      <c r="F303" s="7" t="s">
        <v>25</v>
      </c>
      <c r="G303" s="7">
        <f t="shared" si="217"/>
        <v>20</v>
      </c>
      <c r="H303" s="7">
        <f t="shared" si="208"/>
        <v>20</v>
      </c>
      <c r="I303" s="7">
        <f t="shared" si="218"/>
        <v>20</v>
      </c>
      <c r="J303" s="7">
        <v>60</v>
      </c>
      <c r="K303" s="15">
        <v>0</v>
      </c>
      <c r="L303" s="11">
        <f t="shared" si="216"/>
        <v>0</v>
      </c>
      <c r="N303" s="1">
        <f t="shared" si="175"/>
        <v>0</v>
      </c>
      <c r="O303" s="1">
        <f t="shared" si="176"/>
        <v>0</v>
      </c>
      <c r="P303" s="1">
        <f t="shared" si="177"/>
        <v>0</v>
      </c>
      <c r="Q303" s="1">
        <f t="shared" si="178"/>
        <v>0</v>
      </c>
    </row>
    <row r="304" spans="1:17" ht="24" customHeight="1" x14ac:dyDescent="0.25">
      <c r="A304" s="58"/>
      <c r="B304" s="56"/>
      <c r="C304" s="56"/>
      <c r="D304" s="56"/>
      <c r="E304" s="42"/>
      <c r="F304" s="7" t="s">
        <v>26</v>
      </c>
      <c r="G304" s="7">
        <f t="shared" si="217"/>
        <v>7</v>
      </c>
      <c r="H304" s="7">
        <f t="shared" si="208"/>
        <v>7</v>
      </c>
      <c r="I304" s="7">
        <f t="shared" si="218"/>
        <v>6</v>
      </c>
      <c r="J304" s="7">
        <v>20</v>
      </c>
      <c r="K304" s="15">
        <v>0</v>
      </c>
      <c r="L304" s="11">
        <f t="shared" si="216"/>
        <v>0</v>
      </c>
      <c r="N304" s="1">
        <f t="shared" si="175"/>
        <v>0</v>
      </c>
      <c r="O304" s="1">
        <f t="shared" si="176"/>
        <v>0</v>
      </c>
      <c r="P304" s="1">
        <f t="shared" si="177"/>
        <v>0</v>
      </c>
      <c r="Q304" s="1">
        <f t="shared" si="178"/>
        <v>0</v>
      </c>
    </row>
    <row r="305" spans="1:17" ht="24" customHeight="1" thickBot="1" x14ac:dyDescent="0.3">
      <c r="A305" s="58"/>
      <c r="B305" s="56"/>
      <c r="C305" s="56"/>
      <c r="D305" s="56"/>
      <c r="E305" s="42"/>
      <c r="F305" s="8" t="s">
        <v>67</v>
      </c>
      <c r="G305" s="8">
        <f t="shared" si="217"/>
        <v>4</v>
      </c>
      <c r="H305" s="8">
        <f t="shared" si="208"/>
        <v>4</v>
      </c>
      <c r="I305" s="8">
        <f t="shared" si="218"/>
        <v>2</v>
      </c>
      <c r="J305" s="8">
        <v>10</v>
      </c>
      <c r="K305" s="16">
        <v>0</v>
      </c>
      <c r="L305" s="12">
        <f t="shared" si="216"/>
        <v>0</v>
      </c>
      <c r="N305" s="1">
        <f t="shared" si="175"/>
        <v>0</v>
      </c>
      <c r="O305" s="1">
        <f t="shared" si="176"/>
        <v>0</v>
      </c>
      <c r="P305" s="1">
        <f t="shared" si="177"/>
        <v>0</v>
      </c>
      <c r="Q305" s="1">
        <f t="shared" si="178"/>
        <v>0</v>
      </c>
    </row>
    <row r="306" spans="1:17" ht="24" customHeight="1" thickTop="1" thickBot="1" x14ac:dyDescent="0.3">
      <c r="A306" s="59"/>
      <c r="B306" s="57"/>
      <c r="C306" s="57"/>
      <c r="D306" s="57"/>
      <c r="E306" s="43"/>
      <c r="F306" s="9" t="s">
        <v>4</v>
      </c>
      <c r="G306" s="9">
        <f>SUM(G301:G305)</f>
        <v>58</v>
      </c>
      <c r="H306" s="9">
        <f t="shared" ref="H306:I306" si="219">SUM(H301:H305)</f>
        <v>58</v>
      </c>
      <c r="I306" s="9">
        <f t="shared" si="219"/>
        <v>54</v>
      </c>
      <c r="J306" s="9">
        <f>SUM(J301:J305)</f>
        <v>170</v>
      </c>
      <c r="K306" s="17">
        <v>0</v>
      </c>
      <c r="L306" s="13">
        <f t="shared" si="216"/>
        <v>0</v>
      </c>
      <c r="N306" s="1">
        <f t="shared" si="175"/>
        <v>58</v>
      </c>
      <c r="O306" s="1">
        <f t="shared" si="176"/>
        <v>58</v>
      </c>
      <c r="P306" s="1">
        <f t="shared" si="177"/>
        <v>54</v>
      </c>
      <c r="Q306" s="1">
        <f t="shared" si="178"/>
        <v>170</v>
      </c>
    </row>
    <row r="307" spans="1:17" ht="24" customHeight="1" x14ac:dyDescent="0.25">
      <c r="A307" s="18" t="s">
        <v>0</v>
      </c>
      <c r="B307" s="24" t="s">
        <v>1</v>
      </c>
      <c r="C307" s="19" t="s">
        <v>11</v>
      </c>
      <c r="D307" s="20" t="s">
        <v>14</v>
      </c>
      <c r="E307" s="20"/>
      <c r="F307" s="21" t="s">
        <v>22</v>
      </c>
      <c r="G307" s="21"/>
      <c r="H307" s="21"/>
      <c r="I307" s="21"/>
      <c r="J307" s="21" t="s">
        <v>3</v>
      </c>
      <c r="K307" s="22" t="s">
        <v>16</v>
      </c>
      <c r="L307" s="23" t="s">
        <v>15</v>
      </c>
      <c r="N307" s="1">
        <f t="shared" si="175"/>
        <v>0</v>
      </c>
      <c r="O307" s="1">
        <f t="shared" si="176"/>
        <v>0</v>
      </c>
      <c r="P307" s="1">
        <f t="shared" si="177"/>
        <v>0</v>
      </c>
      <c r="Q307" s="1">
        <f t="shared" si="178"/>
        <v>0</v>
      </c>
    </row>
    <row r="308" spans="1:17" ht="24" customHeight="1" x14ac:dyDescent="0.25">
      <c r="A308" s="58">
        <v>61</v>
      </c>
      <c r="B308" s="56" t="s">
        <v>110</v>
      </c>
      <c r="C308" s="56" t="s">
        <v>126</v>
      </c>
      <c r="D308" s="56" t="s">
        <v>112</v>
      </c>
      <c r="E308" s="42"/>
      <c r="F308" s="7" t="s">
        <v>23</v>
      </c>
      <c r="G308" s="7">
        <f t="shared" ref="G308:G312" si="220">ROUNDUP(J308/3,0)</f>
        <v>7</v>
      </c>
      <c r="H308" s="7">
        <f t="shared" si="208"/>
        <v>7</v>
      </c>
      <c r="I308" s="7">
        <f t="shared" ref="I308:I312" si="221">J308-H308-G308</f>
        <v>6</v>
      </c>
      <c r="J308" s="7">
        <v>20</v>
      </c>
      <c r="K308" s="15">
        <v>0</v>
      </c>
      <c r="L308" s="11">
        <f t="shared" ref="L308:L313" si="222">J308*K308</f>
        <v>0</v>
      </c>
      <c r="N308" s="1">
        <f t="shared" si="175"/>
        <v>0</v>
      </c>
      <c r="O308" s="1">
        <f t="shared" si="176"/>
        <v>0</v>
      </c>
      <c r="P308" s="1">
        <f t="shared" si="177"/>
        <v>0</v>
      </c>
      <c r="Q308" s="1">
        <f t="shared" si="178"/>
        <v>0</v>
      </c>
    </row>
    <row r="309" spans="1:17" ht="24" customHeight="1" x14ac:dyDescent="0.25">
      <c r="A309" s="58"/>
      <c r="B309" s="56"/>
      <c r="C309" s="56"/>
      <c r="D309" s="56"/>
      <c r="E309" s="42"/>
      <c r="F309" s="7" t="s">
        <v>24</v>
      </c>
      <c r="G309" s="7">
        <f t="shared" si="220"/>
        <v>20</v>
      </c>
      <c r="H309" s="7">
        <f t="shared" si="208"/>
        <v>20</v>
      </c>
      <c r="I309" s="7">
        <f t="shared" si="221"/>
        <v>20</v>
      </c>
      <c r="J309" s="7">
        <v>60</v>
      </c>
      <c r="K309" s="15">
        <v>0</v>
      </c>
      <c r="L309" s="11">
        <f t="shared" si="222"/>
        <v>0</v>
      </c>
      <c r="N309" s="1">
        <f t="shared" si="175"/>
        <v>0</v>
      </c>
      <c r="O309" s="1">
        <f t="shared" si="176"/>
        <v>0</v>
      </c>
      <c r="P309" s="1">
        <f t="shared" si="177"/>
        <v>0</v>
      </c>
      <c r="Q309" s="1">
        <f t="shared" si="178"/>
        <v>0</v>
      </c>
    </row>
    <row r="310" spans="1:17" ht="24" customHeight="1" x14ac:dyDescent="0.25">
      <c r="A310" s="58"/>
      <c r="B310" s="56"/>
      <c r="C310" s="56"/>
      <c r="D310" s="56"/>
      <c r="E310" s="42"/>
      <c r="F310" s="7" t="s">
        <v>25</v>
      </c>
      <c r="G310" s="7">
        <f t="shared" si="220"/>
        <v>20</v>
      </c>
      <c r="H310" s="7">
        <f t="shared" si="208"/>
        <v>20</v>
      </c>
      <c r="I310" s="7">
        <f t="shared" si="221"/>
        <v>20</v>
      </c>
      <c r="J310" s="7">
        <v>60</v>
      </c>
      <c r="K310" s="15">
        <v>0</v>
      </c>
      <c r="L310" s="11">
        <f t="shared" si="222"/>
        <v>0</v>
      </c>
      <c r="N310" s="1">
        <f t="shared" si="175"/>
        <v>0</v>
      </c>
      <c r="O310" s="1">
        <f t="shared" si="176"/>
        <v>0</v>
      </c>
      <c r="P310" s="1">
        <f t="shared" si="177"/>
        <v>0</v>
      </c>
      <c r="Q310" s="1">
        <f t="shared" si="178"/>
        <v>0</v>
      </c>
    </row>
    <row r="311" spans="1:17" ht="24" customHeight="1" x14ac:dyDescent="0.25">
      <c r="A311" s="58"/>
      <c r="B311" s="56"/>
      <c r="C311" s="56"/>
      <c r="D311" s="56"/>
      <c r="E311" s="42"/>
      <c r="F311" s="7" t="s">
        <v>26</v>
      </c>
      <c r="G311" s="7">
        <f t="shared" si="220"/>
        <v>7</v>
      </c>
      <c r="H311" s="7">
        <f t="shared" si="208"/>
        <v>7</v>
      </c>
      <c r="I311" s="7">
        <f t="shared" si="221"/>
        <v>6</v>
      </c>
      <c r="J311" s="7">
        <v>20</v>
      </c>
      <c r="K311" s="15">
        <v>0</v>
      </c>
      <c r="L311" s="11">
        <f t="shared" si="222"/>
        <v>0</v>
      </c>
      <c r="N311" s="1">
        <f t="shared" si="175"/>
        <v>0</v>
      </c>
      <c r="O311" s="1">
        <f t="shared" si="176"/>
        <v>0</v>
      </c>
      <c r="P311" s="1">
        <f t="shared" si="177"/>
        <v>0</v>
      </c>
      <c r="Q311" s="1">
        <f t="shared" si="178"/>
        <v>0</v>
      </c>
    </row>
    <row r="312" spans="1:17" ht="24" customHeight="1" thickBot="1" x14ac:dyDescent="0.3">
      <c r="A312" s="58"/>
      <c r="B312" s="56"/>
      <c r="C312" s="56"/>
      <c r="D312" s="56"/>
      <c r="E312" s="42"/>
      <c r="F312" s="8" t="s">
        <v>67</v>
      </c>
      <c r="G312" s="8">
        <f t="shared" si="220"/>
        <v>4</v>
      </c>
      <c r="H312" s="8">
        <f t="shared" si="208"/>
        <v>4</v>
      </c>
      <c r="I312" s="8">
        <f t="shared" si="221"/>
        <v>2</v>
      </c>
      <c r="J312" s="8">
        <v>10</v>
      </c>
      <c r="K312" s="16">
        <v>0</v>
      </c>
      <c r="L312" s="12">
        <f t="shared" si="222"/>
        <v>0</v>
      </c>
      <c r="N312" s="1">
        <f t="shared" si="175"/>
        <v>0</v>
      </c>
      <c r="O312" s="1">
        <f t="shared" si="176"/>
        <v>0</v>
      </c>
      <c r="P312" s="1">
        <f t="shared" si="177"/>
        <v>0</v>
      </c>
      <c r="Q312" s="1">
        <f t="shared" si="178"/>
        <v>0</v>
      </c>
    </row>
    <row r="313" spans="1:17" ht="24" customHeight="1" thickTop="1" thickBot="1" x14ac:dyDescent="0.3">
      <c r="A313" s="59"/>
      <c r="B313" s="57"/>
      <c r="C313" s="57"/>
      <c r="D313" s="57"/>
      <c r="E313" s="43"/>
      <c r="F313" s="9" t="s">
        <v>4</v>
      </c>
      <c r="G313" s="9">
        <f>SUM(G308:G312)</f>
        <v>58</v>
      </c>
      <c r="H313" s="9">
        <f t="shared" ref="H313" si="223">SUM(H308:H312)</f>
        <v>58</v>
      </c>
      <c r="I313" s="9">
        <f t="shared" ref="I313" si="224">SUM(I308:I312)</f>
        <v>54</v>
      </c>
      <c r="J313" s="9">
        <f>SUM(J308:J312)</f>
        <v>170</v>
      </c>
      <c r="K313" s="17">
        <v>0</v>
      </c>
      <c r="L313" s="13">
        <f t="shared" si="222"/>
        <v>0</v>
      </c>
      <c r="N313" s="1">
        <f t="shared" si="175"/>
        <v>58</v>
      </c>
      <c r="O313" s="1">
        <f t="shared" si="176"/>
        <v>58</v>
      </c>
      <c r="P313" s="1">
        <f t="shared" si="177"/>
        <v>54</v>
      </c>
      <c r="Q313" s="1">
        <f t="shared" si="178"/>
        <v>170</v>
      </c>
    </row>
    <row r="314" spans="1:17" ht="24" customHeight="1" x14ac:dyDescent="0.25">
      <c r="A314" s="18" t="s">
        <v>0</v>
      </c>
      <c r="B314" s="24" t="s">
        <v>1</v>
      </c>
      <c r="C314" s="19" t="s">
        <v>11</v>
      </c>
      <c r="D314" s="20" t="s">
        <v>14</v>
      </c>
      <c r="E314" s="20"/>
      <c r="F314" s="21" t="s">
        <v>22</v>
      </c>
      <c r="G314" s="21"/>
      <c r="H314" s="21"/>
      <c r="I314" s="21"/>
      <c r="J314" s="21" t="s">
        <v>3</v>
      </c>
      <c r="K314" s="22" t="s">
        <v>16</v>
      </c>
      <c r="L314" s="23" t="s">
        <v>15</v>
      </c>
      <c r="N314" s="1">
        <f t="shared" si="175"/>
        <v>0</v>
      </c>
      <c r="O314" s="1">
        <f t="shared" si="176"/>
        <v>0</v>
      </c>
      <c r="P314" s="1">
        <f t="shared" si="177"/>
        <v>0</v>
      </c>
      <c r="Q314" s="1">
        <f t="shared" si="178"/>
        <v>0</v>
      </c>
    </row>
    <row r="315" spans="1:17" ht="24" customHeight="1" x14ac:dyDescent="0.25">
      <c r="A315" s="75">
        <v>62</v>
      </c>
      <c r="B315" s="67" t="s">
        <v>113</v>
      </c>
      <c r="C315" s="56" t="s">
        <v>56</v>
      </c>
      <c r="D315" s="67" t="s">
        <v>111</v>
      </c>
      <c r="E315" s="42"/>
      <c r="F315" s="7" t="s">
        <v>7</v>
      </c>
      <c r="G315" s="7">
        <f t="shared" ref="G315" si="225">ROUNDUP(J315/3,0)</f>
        <v>20</v>
      </c>
      <c r="H315" s="7">
        <f t="shared" ref="H315:H324" si="226">G315</f>
        <v>20</v>
      </c>
      <c r="I315" s="7">
        <f t="shared" ref="I315" si="227">J315-H315-G315</f>
        <v>20</v>
      </c>
      <c r="J315" s="7">
        <v>60</v>
      </c>
      <c r="K315" s="15">
        <v>0</v>
      </c>
      <c r="L315" s="11">
        <f t="shared" ref="L315:L318" si="228">J315*K315</f>
        <v>0</v>
      </c>
      <c r="N315" s="1">
        <f t="shared" si="175"/>
        <v>0</v>
      </c>
      <c r="O315" s="1">
        <f t="shared" si="176"/>
        <v>0</v>
      </c>
      <c r="P315" s="1">
        <f t="shared" si="177"/>
        <v>0</v>
      </c>
      <c r="Q315" s="1">
        <f t="shared" si="178"/>
        <v>0</v>
      </c>
    </row>
    <row r="316" spans="1:17" ht="24" customHeight="1" x14ac:dyDescent="0.25">
      <c r="A316" s="58"/>
      <c r="B316" s="56"/>
      <c r="C316" s="56"/>
      <c r="D316" s="56"/>
      <c r="E316" s="42"/>
      <c r="F316" s="7" t="s">
        <v>8</v>
      </c>
      <c r="G316" s="7">
        <f t="shared" ref="G316:G318" si="229">ROUNDUP(J316/3,0)</f>
        <v>24</v>
      </c>
      <c r="H316" s="7">
        <f t="shared" si="226"/>
        <v>24</v>
      </c>
      <c r="I316" s="7">
        <f t="shared" ref="I316:I318" si="230">J316-H316-G316</f>
        <v>22</v>
      </c>
      <c r="J316" s="7">
        <v>70</v>
      </c>
      <c r="K316" s="15">
        <v>0</v>
      </c>
      <c r="L316" s="11">
        <f t="shared" si="228"/>
        <v>0</v>
      </c>
      <c r="N316" s="1">
        <f t="shared" si="175"/>
        <v>0</v>
      </c>
      <c r="O316" s="1">
        <f t="shared" si="176"/>
        <v>0</v>
      </c>
      <c r="P316" s="1">
        <f t="shared" si="177"/>
        <v>0</v>
      </c>
      <c r="Q316" s="1">
        <f t="shared" si="178"/>
        <v>0</v>
      </c>
    </row>
    <row r="317" spans="1:17" ht="24" customHeight="1" x14ac:dyDescent="0.25">
      <c r="A317" s="58"/>
      <c r="B317" s="56"/>
      <c r="C317" s="56"/>
      <c r="D317" s="56"/>
      <c r="E317" s="42"/>
      <c r="F317" s="7" t="s">
        <v>9</v>
      </c>
      <c r="G317" s="7">
        <f t="shared" si="229"/>
        <v>10</v>
      </c>
      <c r="H317" s="7">
        <f t="shared" si="226"/>
        <v>10</v>
      </c>
      <c r="I317" s="7">
        <f t="shared" si="230"/>
        <v>10</v>
      </c>
      <c r="J317" s="7">
        <v>30</v>
      </c>
      <c r="K317" s="15">
        <v>0</v>
      </c>
      <c r="L317" s="11">
        <f t="shared" si="228"/>
        <v>0</v>
      </c>
      <c r="N317" s="1">
        <f t="shared" si="175"/>
        <v>0</v>
      </c>
      <c r="O317" s="1">
        <f t="shared" si="176"/>
        <v>0</v>
      </c>
      <c r="P317" s="1">
        <f t="shared" si="177"/>
        <v>0</v>
      </c>
      <c r="Q317" s="1">
        <f t="shared" si="178"/>
        <v>0</v>
      </c>
    </row>
    <row r="318" spans="1:17" ht="24" customHeight="1" thickBot="1" x14ac:dyDescent="0.3">
      <c r="A318" s="58"/>
      <c r="B318" s="56"/>
      <c r="C318" s="56"/>
      <c r="D318" s="56"/>
      <c r="E318" s="42"/>
      <c r="F318" s="8" t="s">
        <v>10</v>
      </c>
      <c r="G318" s="8">
        <f t="shared" si="229"/>
        <v>4</v>
      </c>
      <c r="H318" s="8">
        <f t="shared" si="226"/>
        <v>4</v>
      </c>
      <c r="I318" s="8">
        <f t="shared" si="230"/>
        <v>2</v>
      </c>
      <c r="J318" s="8">
        <v>10</v>
      </c>
      <c r="K318" s="16">
        <v>0</v>
      </c>
      <c r="L318" s="12">
        <f t="shared" si="228"/>
        <v>0</v>
      </c>
      <c r="N318" s="1">
        <f t="shared" si="175"/>
        <v>0</v>
      </c>
      <c r="O318" s="1">
        <f t="shared" si="176"/>
        <v>0</v>
      </c>
      <c r="P318" s="1">
        <f t="shared" si="177"/>
        <v>0</v>
      </c>
      <c r="Q318" s="1">
        <f t="shared" si="178"/>
        <v>0</v>
      </c>
    </row>
    <row r="319" spans="1:17" ht="24" customHeight="1" thickTop="1" thickBot="1" x14ac:dyDescent="0.3">
      <c r="A319" s="59"/>
      <c r="B319" s="57"/>
      <c r="C319" s="57"/>
      <c r="D319" s="57"/>
      <c r="E319" s="43"/>
      <c r="F319" s="29" t="s">
        <v>4</v>
      </c>
      <c r="G319" s="29">
        <f>SUM(G315:G318)</f>
        <v>58</v>
      </c>
      <c r="H319" s="29">
        <f t="shared" ref="H319:I319" si="231">SUM(H315:H318)</f>
        <v>58</v>
      </c>
      <c r="I319" s="29">
        <f t="shared" si="231"/>
        <v>54</v>
      </c>
      <c r="J319" s="29">
        <f>SUM(J315:J318)</f>
        <v>170</v>
      </c>
      <c r="K319" s="30">
        <v>0</v>
      </c>
      <c r="L319" s="31">
        <f>J319*K319</f>
        <v>0</v>
      </c>
      <c r="N319" s="1">
        <f t="shared" si="175"/>
        <v>58</v>
      </c>
      <c r="O319" s="1">
        <f t="shared" si="176"/>
        <v>58</v>
      </c>
      <c r="P319" s="1">
        <f t="shared" si="177"/>
        <v>54</v>
      </c>
      <c r="Q319" s="1">
        <f t="shared" si="178"/>
        <v>170</v>
      </c>
    </row>
    <row r="320" spans="1:17" ht="24" customHeight="1" x14ac:dyDescent="0.25">
      <c r="A320" s="18" t="s">
        <v>0</v>
      </c>
      <c r="B320" s="24" t="s">
        <v>1</v>
      </c>
      <c r="C320" s="19" t="s">
        <v>11</v>
      </c>
      <c r="D320" s="20" t="s">
        <v>14</v>
      </c>
      <c r="E320" s="20"/>
      <c r="F320" s="21" t="s">
        <v>22</v>
      </c>
      <c r="G320" s="21"/>
      <c r="H320" s="21"/>
      <c r="I320" s="21"/>
      <c r="J320" s="21" t="s">
        <v>3</v>
      </c>
      <c r="K320" s="22" t="s">
        <v>16</v>
      </c>
      <c r="L320" s="23" t="s">
        <v>15</v>
      </c>
      <c r="N320" s="1">
        <f t="shared" si="175"/>
        <v>0</v>
      </c>
      <c r="O320" s="1">
        <f t="shared" si="176"/>
        <v>0</v>
      </c>
      <c r="P320" s="1">
        <f t="shared" si="177"/>
        <v>0</v>
      </c>
      <c r="Q320" s="1">
        <f t="shared" si="178"/>
        <v>0</v>
      </c>
    </row>
    <row r="321" spans="1:17" ht="24" customHeight="1" x14ac:dyDescent="0.25">
      <c r="A321" s="75">
        <v>63</v>
      </c>
      <c r="B321" s="67" t="s">
        <v>113</v>
      </c>
      <c r="C321" s="56" t="s">
        <v>56</v>
      </c>
      <c r="D321" s="67" t="s">
        <v>112</v>
      </c>
      <c r="E321" s="42"/>
      <c r="F321" s="7" t="s">
        <v>7</v>
      </c>
      <c r="G321" s="7">
        <f t="shared" ref="G321:G324" si="232">ROUNDUP(J321/3,0)</f>
        <v>20</v>
      </c>
      <c r="H321" s="7">
        <f t="shared" si="226"/>
        <v>20</v>
      </c>
      <c r="I321" s="7">
        <f t="shared" ref="I321:I324" si="233">J321-H321-G321</f>
        <v>20</v>
      </c>
      <c r="J321" s="7">
        <v>60</v>
      </c>
      <c r="K321" s="15">
        <v>0</v>
      </c>
      <c r="L321" s="11">
        <f t="shared" ref="L321:L324" si="234">J321*K321</f>
        <v>0</v>
      </c>
      <c r="N321" s="1">
        <f t="shared" si="175"/>
        <v>0</v>
      </c>
      <c r="O321" s="1">
        <f t="shared" si="176"/>
        <v>0</v>
      </c>
      <c r="P321" s="1">
        <f t="shared" si="177"/>
        <v>0</v>
      </c>
      <c r="Q321" s="1">
        <f t="shared" si="178"/>
        <v>0</v>
      </c>
    </row>
    <row r="322" spans="1:17" ht="24" customHeight="1" x14ac:dyDescent="0.25">
      <c r="A322" s="58"/>
      <c r="B322" s="56"/>
      <c r="C322" s="56"/>
      <c r="D322" s="56"/>
      <c r="E322" s="42"/>
      <c r="F322" s="7" t="s">
        <v>8</v>
      </c>
      <c r="G322" s="7">
        <f t="shared" si="232"/>
        <v>24</v>
      </c>
      <c r="H322" s="7">
        <f t="shared" si="226"/>
        <v>24</v>
      </c>
      <c r="I322" s="7">
        <f t="shared" si="233"/>
        <v>22</v>
      </c>
      <c r="J322" s="7">
        <v>70</v>
      </c>
      <c r="K322" s="15">
        <v>0</v>
      </c>
      <c r="L322" s="11">
        <f t="shared" si="234"/>
        <v>0</v>
      </c>
      <c r="N322" s="1">
        <f t="shared" si="175"/>
        <v>0</v>
      </c>
      <c r="O322" s="1">
        <f t="shared" si="176"/>
        <v>0</v>
      </c>
      <c r="P322" s="1">
        <f t="shared" si="177"/>
        <v>0</v>
      </c>
      <c r="Q322" s="1">
        <f t="shared" si="178"/>
        <v>0</v>
      </c>
    </row>
    <row r="323" spans="1:17" ht="24" customHeight="1" x14ac:dyDescent="0.25">
      <c r="A323" s="58"/>
      <c r="B323" s="56"/>
      <c r="C323" s="56"/>
      <c r="D323" s="56"/>
      <c r="E323" s="42"/>
      <c r="F323" s="7" t="s">
        <v>9</v>
      </c>
      <c r="G323" s="7">
        <f t="shared" si="232"/>
        <v>10</v>
      </c>
      <c r="H323" s="7">
        <f t="shared" si="226"/>
        <v>10</v>
      </c>
      <c r="I323" s="7">
        <f t="shared" si="233"/>
        <v>10</v>
      </c>
      <c r="J323" s="7">
        <v>30</v>
      </c>
      <c r="K323" s="15">
        <v>0</v>
      </c>
      <c r="L323" s="11">
        <f t="shared" si="234"/>
        <v>0</v>
      </c>
      <c r="N323" s="1">
        <f t="shared" si="175"/>
        <v>0</v>
      </c>
      <c r="O323" s="1">
        <f t="shared" si="176"/>
        <v>0</v>
      </c>
      <c r="P323" s="1">
        <f t="shared" si="177"/>
        <v>0</v>
      </c>
      <c r="Q323" s="1">
        <f t="shared" si="178"/>
        <v>0</v>
      </c>
    </row>
    <row r="324" spans="1:17" ht="24" customHeight="1" thickBot="1" x14ac:dyDescent="0.3">
      <c r="A324" s="58"/>
      <c r="B324" s="56"/>
      <c r="C324" s="56"/>
      <c r="D324" s="56"/>
      <c r="E324" s="42"/>
      <c r="F324" s="8" t="s">
        <v>10</v>
      </c>
      <c r="G324" s="8">
        <f t="shared" si="232"/>
        <v>4</v>
      </c>
      <c r="H324" s="8">
        <f t="shared" si="226"/>
        <v>4</v>
      </c>
      <c r="I324" s="8">
        <f t="shared" si="233"/>
        <v>2</v>
      </c>
      <c r="J324" s="8">
        <v>10</v>
      </c>
      <c r="K324" s="16">
        <v>0</v>
      </c>
      <c r="L324" s="12">
        <f t="shared" si="234"/>
        <v>0</v>
      </c>
      <c r="N324" s="1">
        <f t="shared" si="175"/>
        <v>0</v>
      </c>
      <c r="O324" s="1">
        <f t="shared" si="176"/>
        <v>0</v>
      </c>
      <c r="P324" s="1">
        <f t="shared" si="177"/>
        <v>0</v>
      </c>
      <c r="Q324" s="1">
        <f t="shared" si="178"/>
        <v>0</v>
      </c>
    </row>
    <row r="325" spans="1:17" ht="24" customHeight="1" thickTop="1" thickBot="1" x14ac:dyDescent="0.3">
      <c r="A325" s="59"/>
      <c r="B325" s="57"/>
      <c r="C325" s="57"/>
      <c r="D325" s="57"/>
      <c r="E325" s="43"/>
      <c r="F325" s="29" t="s">
        <v>4</v>
      </c>
      <c r="G325" s="29">
        <f>SUM(G321:G324)</f>
        <v>58</v>
      </c>
      <c r="H325" s="29">
        <f t="shared" ref="H325" si="235">SUM(H321:H324)</f>
        <v>58</v>
      </c>
      <c r="I325" s="29">
        <f t="shared" ref="I325" si="236">SUM(I321:I324)</f>
        <v>54</v>
      </c>
      <c r="J325" s="29">
        <f>SUM(J321:J324)</f>
        <v>170</v>
      </c>
      <c r="K325" s="30">
        <v>0</v>
      </c>
      <c r="L325" s="31">
        <f>J325*K325</f>
        <v>0</v>
      </c>
      <c r="N325" s="1">
        <f t="shared" si="175"/>
        <v>58</v>
      </c>
      <c r="O325" s="1">
        <f t="shared" si="176"/>
        <v>58</v>
      </c>
      <c r="P325" s="1">
        <f t="shared" si="177"/>
        <v>54</v>
      </c>
      <c r="Q325" s="1">
        <f t="shared" si="178"/>
        <v>170</v>
      </c>
    </row>
    <row r="326" spans="1:17" ht="24" customHeight="1" x14ac:dyDescent="0.25">
      <c r="N326" s="1">
        <f t="shared" ref="N326:P326" si="237">SUM(N6:N325)</f>
        <v>2495</v>
      </c>
      <c r="O326" s="1">
        <f t="shared" si="237"/>
        <v>2495</v>
      </c>
      <c r="P326" s="1">
        <f t="shared" si="237"/>
        <v>2366</v>
      </c>
      <c r="Q326" s="1">
        <f>SUM(Q6:Q325)</f>
        <v>7356</v>
      </c>
    </row>
    <row r="327" spans="1:17" ht="24" customHeight="1" x14ac:dyDescent="0.25">
      <c r="I327" s="54" t="s">
        <v>128</v>
      </c>
      <c r="J327" s="54"/>
      <c r="K327" s="39" t="s">
        <v>124</v>
      </c>
      <c r="L327" s="38">
        <f>SUM(L10+L16+L22+L28+L34+L40+L45+L50+L56+L62+L68+L75+L80+L84+L88+L92+L97+L101+L105+L109+L113+L117+L121+L125+L129+L138+L142+L146+L150+L154+L158+L162+L166+L170+L174+L178+L182+L186+L190+L194+L198+L202+L206+L210+L215+L224+L228+L237+L246+L250+L254+L259+L264+L269+L273+L279+L285+L290+L299+L306+L313+L319+L325)</f>
        <v>0</v>
      </c>
    </row>
  </sheetData>
  <mergeCells count="275">
    <mergeCell ref="A321:A325"/>
    <mergeCell ref="B321:B325"/>
    <mergeCell ref="C321:C325"/>
    <mergeCell ref="D321:D325"/>
    <mergeCell ref="F3:J3"/>
    <mergeCell ref="A308:A313"/>
    <mergeCell ref="B308:B313"/>
    <mergeCell ref="C308:C313"/>
    <mergeCell ref="D308:D313"/>
    <mergeCell ref="A315:A319"/>
    <mergeCell ref="B315:B319"/>
    <mergeCell ref="C315:C319"/>
    <mergeCell ref="D315:D319"/>
    <mergeCell ref="C292:C299"/>
    <mergeCell ref="D292:D299"/>
    <mergeCell ref="A301:A306"/>
    <mergeCell ref="B301:B306"/>
    <mergeCell ref="C301:C306"/>
    <mergeCell ref="D301:D306"/>
    <mergeCell ref="A281:A285"/>
    <mergeCell ref="B281:B285"/>
    <mergeCell ref="C281:C285"/>
    <mergeCell ref="D281:D285"/>
    <mergeCell ref="A287:A290"/>
    <mergeCell ref="D287:D290"/>
    <mergeCell ref="A271:A273"/>
    <mergeCell ref="B271:B273"/>
    <mergeCell ref="C271:C273"/>
    <mergeCell ref="D271:D273"/>
    <mergeCell ref="F271:F272"/>
    <mergeCell ref="A275:A279"/>
    <mergeCell ref="B275:B279"/>
    <mergeCell ref="C275:C279"/>
    <mergeCell ref="D275:D279"/>
    <mergeCell ref="D266:D269"/>
    <mergeCell ref="C256:C259"/>
    <mergeCell ref="D256:D259"/>
    <mergeCell ref="A261:A264"/>
    <mergeCell ref="B261:B264"/>
    <mergeCell ref="C261:C264"/>
    <mergeCell ref="D261:D264"/>
    <mergeCell ref="F248:F249"/>
    <mergeCell ref="A252:A254"/>
    <mergeCell ref="B252:B254"/>
    <mergeCell ref="C252:C254"/>
    <mergeCell ref="D252:D254"/>
    <mergeCell ref="F252:F253"/>
    <mergeCell ref="D239:D246"/>
    <mergeCell ref="A248:A250"/>
    <mergeCell ref="B248:B250"/>
    <mergeCell ref="C248:C250"/>
    <mergeCell ref="D248:D250"/>
    <mergeCell ref="A226:A228"/>
    <mergeCell ref="B226:B228"/>
    <mergeCell ref="C226:C228"/>
    <mergeCell ref="D226:D228"/>
    <mergeCell ref="F226:F227"/>
    <mergeCell ref="A230:A237"/>
    <mergeCell ref="B230:B237"/>
    <mergeCell ref="C230:C237"/>
    <mergeCell ref="D230:D237"/>
    <mergeCell ref="A212:A215"/>
    <mergeCell ref="B212:B215"/>
    <mergeCell ref="C212:C215"/>
    <mergeCell ref="D212:D215"/>
    <mergeCell ref="A217:A224"/>
    <mergeCell ref="B217:B224"/>
    <mergeCell ref="D217:D224"/>
    <mergeCell ref="C204:C206"/>
    <mergeCell ref="D204:D206"/>
    <mergeCell ref="A208:A210"/>
    <mergeCell ref="B208:B210"/>
    <mergeCell ref="C208:C210"/>
    <mergeCell ref="D208:D210"/>
    <mergeCell ref="A196:A198"/>
    <mergeCell ref="B196:B198"/>
    <mergeCell ref="C196:C198"/>
    <mergeCell ref="D196:D198"/>
    <mergeCell ref="A200:A202"/>
    <mergeCell ref="B200:B202"/>
    <mergeCell ref="C200:C202"/>
    <mergeCell ref="D200:D202"/>
    <mergeCell ref="A204:A206"/>
    <mergeCell ref="B204:B206"/>
    <mergeCell ref="A188:A190"/>
    <mergeCell ref="B188:B190"/>
    <mergeCell ref="C188:C190"/>
    <mergeCell ref="D188:D190"/>
    <mergeCell ref="A192:A194"/>
    <mergeCell ref="B192:B194"/>
    <mergeCell ref="C192:C194"/>
    <mergeCell ref="D192:D194"/>
    <mergeCell ref="A180:A182"/>
    <mergeCell ref="B180:B182"/>
    <mergeCell ref="C180:C182"/>
    <mergeCell ref="D180:D182"/>
    <mergeCell ref="A184:A186"/>
    <mergeCell ref="B184:B186"/>
    <mergeCell ref="C184:C186"/>
    <mergeCell ref="D184:D186"/>
    <mergeCell ref="A172:A174"/>
    <mergeCell ref="B172:B174"/>
    <mergeCell ref="C172:C174"/>
    <mergeCell ref="D172:D174"/>
    <mergeCell ref="F172:F173"/>
    <mergeCell ref="A176:A178"/>
    <mergeCell ref="B176:B178"/>
    <mergeCell ref="C176:C178"/>
    <mergeCell ref="D176:D178"/>
    <mergeCell ref="F176:F177"/>
    <mergeCell ref="B164:B166"/>
    <mergeCell ref="C164:C166"/>
    <mergeCell ref="D164:D166"/>
    <mergeCell ref="A168:A170"/>
    <mergeCell ref="B168:B170"/>
    <mergeCell ref="C168:C170"/>
    <mergeCell ref="D168:D170"/>
    <mergeCell ref="D156:D158"/>
    <mergeCell ref="F156:F157"/>
    <mergeCell ref="A160:A162"/>
    <mergeCell ref="B160:B162"/>
    <mergeCell ref="C160:C162"/>
    <mergeCell ref="D160:D162"/>
    <mergeCell ref="F160:F161"/>
    <mergeCell ref="A156:A158"/>
    <mergeCell ref="B156:B158"/>
    <mergeCell ref="C156:C158"/>
    <mergeCell ref="A164:A166"/>
    <mergeCell ref="C148:C150"/>
    <mergeCell ref="D148:D150"/>
    <mergeCell ref="F148:F149"/>
    <mergeCell ref="A152:A154"/>
    <mergeCell ref="B152:B154"/>
    <mergeCell ref="C152:C154"/>
    <mergeCell ref="D152:D154"/>
    <mergeCell ref="F152:F153"/>
    <mergeCell ref="A140:A142"/>
    <mergeCell ref="B140:B142"/>
    <mergeCell ref="C140:C142"/>
    <mergeCell ref="D140:D142"/>
    <mergeCell ref="F140:F141"/>
    <mergeCell ref="A144:A146"/>
    <mergeCell ref="B144:B146"/>
    <mergeCell ref="C144:C146"/>
    <mergeCell ref="D144:D146"/>
    <mergeCell ref="F144:F145"/>
    <mergeCell ref="A148:A150"/>
    <mergeCell ref="B148:B150"/>
    <mergeCell ref="A131:A138"/>
    <mergeCell ref="B131:B138"/>
    <mergeCell ref="C131:C138"/>
    <mergeCell ref="D131:D138"/>
    <mergeCell ref="F111:F112"/>
    <mergeCell ref="A115:A117"/>
    <mergeCell ref="B115:B117"/>
    <mergeCell ref="C115:C117"/>
    <mergeCell ref="D115:D117"/>
    <mergeCell ref="F115:F116"/>
    <mergeCell ref="A127:A129"/>
    <mergeCell ref="B127:B129"/>
    <mergeCell ref="C127:C129"/>
    <mergeCell ref="D127:D129"/>
    <mergeCell ref="F127:F128"/>
    <mergeCell ref="A119:A121"/>
    <mergeCell ref="B119:B121"/>
    <mergeCell ref="C119:C121"/>
    <mergeCell ref="D119:D121"/>
    <mergeCell ref="F119:F120"/>
    <mergeCell ref="A123:A125"/>
    <mergeCell ref="B123:B125"/>
    <mergeCell ref="C123:C125"/>
    <mergeCell ref="D123:D125"/>
    <mergeCell ref="F90:F91"/>
    <mergeCell ref="A94:A97"/>
    <mergeCell ref="B94:B97"/>
    <mergeCell ref="C94:C97"/>
    <mergeCell ref="D94:D97"/>
    <mergeCell ref="A107:A109"/>
    <mergeCell ref="B107:B109"/>
    <mergeCell ref="C107:C109"/>
    <mergeCell ref="D107:D109"/>
    <mergeCell ref="B99:B101"/>
    <mergeCell ref="C99:C101"/>
    <mergeCell ref="D99:D101"/>
    <mergeCell ref="A103:A105"/>
    <mergeCell ref="B103:B105"/>
    <mergeCell ref="C103:C105"/>
    <mergeCell ref="D103:D105"/>
    <mergeCell ref="B42:B45"/>
    <mergeCell ref="C42:C45"/>
    <mergeCell ref="D42:D45"/>
    <mergeCell ref="F82:F83"/>
    <mergeCell ref="A86:A88"/>
    <mergeCell ref="B86:B88"/>
    <mergeCell ref="C86:C88"/>
    <mergeCell ref="D86:D88"/>
    <mergeCell ref="F86:F87"/>
    <mergeCell ref="C77:C80"/>
    <mergeCell ref="D77:D80"/>
    <mergeCell ref="A82:A84"/>
    <mergeCell ref="B82:B84"/>
    <mergeCell ref="C82:C84"/>
    <mergeCell ref="D82:D84"/>
    <mergeCell ref="B111:B113"/>
    <mergeCell ref="C111:C113"/>
    <mergeCell ref="D111:D113"/>
    <mergeCell ref="A30:A34"/>
    <mergeCell ref="B30:B34"/>
    <mergeCell ref="C30:C34"/>
    <mergeCell ref="D30:D34"/>
    <mergeCell ref="A24:A28"/>
    <mergeCell ref="B24:B28"/>
    <mergeCell ref="A64:A68"/>
    <mergeCell ref="B64:B68"/>
    <mergeCell ref="C64:C68"/>
    <mergeCell ref="D64:D68"/>
    <mergeCell ref="A47:A50"/>
    <mergeCell ref="B47:B50"/>
    <mergeCell ref="C47:C50"/>
    <mergeCell ref="D47:D50"/>
    <mergeCell ref="A52:A56"/>
    <mergeCell ref="B52:B56"/>
    <mergeCell ref="C52:C56"/>
    <mergeCell ref="D52:D56"/>
    <mergeCell ref="C36:C40"/>
    <mergeCell ref="D36:D40"/>
    <mergeCell ref="A42:A45"/>
    <mergeCell ref="C24:C28"/>
    <mergeCell ref="D24:D28"/>
    <mergeCell ref="A292:A299"/>
    <mergeCell ref="B292:B299"/>
    <mergeCell ref="A266:A269"/>
    <mergeCell ref="B266:B269"/>
    <mergeCell ref="A256:A259"/>
    <mergeCell ref="B256:B259"/>
    <mergeCell ref="A239:A246"/>
    <mergeCell ref="B239:B246"/>
    <mergeCell ref="C217:C224"/>
    <mergeCell ref="C239:C246"/>
    <mergeCell ref="C266:C269"/>
    <mergeCell ref="B287:B290"/>
    <mergeCell ref="C287:C290"/>
    <mergeCell ref="A70:A75"/>
    <mergeCell ref="B70:B75"/>
    <mergeCell ref="C70:C75"/>
    <mergeCell ref="D70:D75"/>
    <mergeCell ref="A90:A92"/>
    <mergeCell ref="B90:B92"/>
    <mergeCell ref="C90:C92"/>
    <mergeCell ref="D90:D92"/>
    <mergeCell ref="A111:A113"/>
    <mergeCell ref="I327:J327"/>
    <mergeCell ref="N4:Q4"/>
    <mergeCell ref="C6:C10"/>
    <mergeCell ref="B6:B10"/>
    <mergeCell ref="A6:A10"/>
    <mergeCell ref="D6:D10"/>
    <mergeCell ref="F123:F124"/>
    <mergeCell ref="A99:A101"/>
    <mergeCell ref="A77:A80"/>
    <mergeCell ref="B77:B80"/>
    <mergeCell ref="A58:A62"/>
    <mergeCell ref="B58:B62"/>
    <mergeCell ref="C58:C62"/>
    <mergeCell ref="D58:D62"/>
    <mergeCell ref="A36:A40"/>
    <mergeCell ref="B36:B40"/>
    <mergeCell ref="A12:A16"/>
    <mergeCell ref="B12:B16"/>
    <mergeCell ref="C12:C16"/>
    <mergeCell ref="D12:D16"/>
    <mergeCell ref="A18:A22"/>
    <mergeCell ref="B18:B22"/>
    <mergeCell ref="C18:C22"/>
    <mergeCell ref="D18:D2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CEE1-1986-450E-928E-51FB526C9520}">
  <dimension ref="A1:Q255"/>
  <sheetViews>
    <sheetView workbookViewId="0">
      <selection activeCell="E7" sqref="E7"/>
    </sheetView>
  </sheetViews>
  <sheetFormatPr defaultRowHeight="24" customHeight="1" x14ac:dyDescent="0.25"/>
  <cols>
    <col min="1" max="1" width="6.28515625" style="3" customWidth="1"/>
    <col min="2" max="2" width="30.85546875" style="2" customWidth="1"/>
    <col min="3" max="3" width="21.42578125" style="1" customWidth="1"/>
    <col min="4" max="4" width="19.42578125" style="1" customWidth="1"/>
    <col min="5" max="5" width="21.7109375" style="1" customWidth="1"/>
    <col min="6" max="9" width="10.85546875" style="3" customWidth="1"/>
    <col min="10" max="10" width="9.140625" style="3"/>
    <col min="11" max="11" width="11.85546875" style="14" customWidth="1"/>
    <col min="12" max="12" width="24.7109375" style="10" customWidth="1"/>
    <col min="13" max="16384" width="9.140625" style="1"/>
  </cols>
  <sheetData>
    <row r="1" spans="1:17" ht="24" customHeight="1" x14ac:dyDescent="0.25">
      <c r="A1" s="4" t="s">
        <v>54</v>
      </c>
    </row>
    <row r="2" spans="1:17" ht="24" customHeight="1" x14ac:dyDescent="0.25">
      <c r="A2" s="5" t="s">
        <v>55</v>
      </c>
    </row>
    <row r="3" spans="1:17" ht="69" customHeight="1" x14ac:dyDescent="0.25">
      <c r="A3" s="5" t="s">
        <v>12</v>
      </c>
      <c r="D3" s="2" t="s">
        <v>123</v>
      </c>
      <c r="E3" s="2"/>
      <c r="F3" s="76" t="s">
        <v>122</v>
      </c>
      <c r="G3" s="76"/>
      <c r="H3" s="76"/>
      <c r="I3" s="76"/>
      <c r="J3" s="76"/>
    </row>
    <row r="4" spans="1:17" ht="24" customHeight="1" thickBot="1" x14ac:dyDescent="0.3">
      <c r="A4" s="5"/>
      <c r="N4" s="55" t="s">
        <v>129</v>
      </c>
      <c r="O4" s="55"/>
      <c r="P4" s="55"/>
      <c r="Q4" s="55"/>
    </row>
    <row r="5" spans="1:17" ht="24" customHeight="1" x14ac:dyDescent="0.25">
      <c r="A5" s="18" t="s">
        <v>0</v>
      </c>
      <c r="B5" s="24" t="s">
        <v>1</v>
      </c>
      <c r="C5" s="19" t="s">
        <v>11</v>
      </c>
      <c r="D5" s="20" t="s">
        <v>14</v>
      </c>
      <c r="E5" s="24" t="s">
        <v>130</v>
      </c>
      <c r="F5" s="21" t="s">
        <v>2</v>
      </c>
      <c r="G5" s="21">
        <v>2022</v>
      </c>
      <c r="H5" s="21">
        <v>2023</v>
      </c>
      <c r="I5" s="21">
        <v>2024</v>
      </c>
      <c r="J5" s="21" t="s">
        <v>3</v>
      </c>
      <c r="K5" s="22" t="s">
        <v>16</v>
      </c>
      <c r="L5" s="23" t="s">
        <v>15</v>
      </c>
      <c r="N5" s="1">
        <v>2022</v>
      </c>
      <c r="O5" s="1">
        <v>2023</v>
      </c>
      <c r="P5" s="1">
        <v>2024</v>
      </c>
      <c r="Q5" s="53" t="s">
        <v>4</v>
      </c>
    </row>
    <row r="6" spans="1:17" ht="24" customHeight="1" x14ac:dyDescent="0.25">
      <c r="A6" s="58">
        <v>1</v>
      </c>
      <c r="B6" s="56" t="s">
        <v>57</v>
      </c>
      <c r="C6" s="56" t="s">
        <v>56</v>
      </c>
      <c r="D6" s="60" t="s">
        <v>21</v>
      </c>
      <c r="E6" s="45"/>
      <c r="F6" s="7" t="s">
        <v>5</v>
      </c>
      <c r="G6" s="7">
        <f>ROUNDUP(J6/3,0)</f>
        <v>1</v>
      </c>
      <c r="H6" s="7">
        <f>G6</f>
        <v>1</v>
      </c>
      <c r="I6" s="7">
        <f>J6-H6-G6</f>
        <v>0</v>
      </c>
      <c r="J6" s="7">
        <v>2</v>
      </c>
      <c r="K6" s="15">
        <v>0</v>
      </c>
      <c r="L6" s="11">
        <f t="shared" ref="L6:L11" si="0">J6*K6</f>
        <v>0</v>
      </c>
      <c r="N6" s="1">
        <f>IF($F6="Total",G6,0)</f>
        <v>0</v>
      </c>
      <c r="O6" s="1">
        <f t="shared" ref="O6:Q6" si="1">IF($F6="Total",H6,0)</f>
        <v>0</v>
      </c>
      <c r="P6" s="1">
        <f t="shared" si="1"/>
        <v>0</v>
      </c>
      <c r="Q6" s="1">
        <f t="shared" si="1"/>
        <v>0</v>
      </c>
    </row>
    <row r="7" spans="1:17" ht="24" customHeight="1" x14ac:dyDescent="0.25">
      <c r="A7" s="58"/>
      <c r="B7" s="56"/>
      <c r="C7" s="56"/>
      <c r="D7" s="60"/>
      <c r="E7" s="45"/>
      <c r="F7" s="7" t="s">
        <v>7</v>
      </c>
      <c r="G7" s="7">
        <f t="shared" ref="G7:G10" si="2">ROUNDUP(J7/3,0)</f>
        <v>7</v>
      </c>
      <c r="H7" s="7">
        <f t="shared" ref="H7:H10" si="3">G7</f>
        <v>7</v>
      </c>
      <c r="I7" s="7">
        <f t="shared" ref="I7:I10" si="4">J7-H7-G7</f>
        <v>6</v>
      </c>
      <c r="J7" s="7">
        <v>20</v>
      </c>
      <c r="K7" s="15">
        <v>0</v>
      </c>
      <c r="L7" s="11">
        <f t="shared" si="0"/>
        <v>0</v>
      </c>
      <c r="N7" s="1">
        <f t="shared" ref="N7:N70" si="5">IF($F7="Total",G7,0)</f>
        <v>0</v>
      </c>
      <c r="O7" s="1">
        <f t="shared" ref="O7:O70" si="6">IF($F7="Total",H7,0)</f>
        <v>0</v>
      </c>
      <c r="P7" s="1">
        <f t="shared" ref="P7:P70" si="7">IF($F7="Total",I7,0)</f>
        <v>0</v>
      </c>
      <c r="Q7" s="1">
        <f t="shared" ref="Q7:Q70" si="8">IF($F7="Total",J7,0)</f>
        <v>0</v>
      </c>
    </row>
    <row r="8" spans="1:17" ht="24" customHeight="1" x14ac:dyDescent="0.25">
      <c r="A8" s="58"/>
      <c r="B8" s="56"/>
      <c r="C8" s="56"/>
      <c r="D8" s="60"/>
      <c r="E8" s="45"/>
      <c r="F8" s="7" t="s">
        <v>8</v>
      </c>
      <c r="G8" s="7">
        <f t="shared" si="2"/>
        <v>16</v>
      </c>
      <c r="H8" s="7">
        <f t="shared" si="3"/>
        <v>16</v>
      </c>
      <c r="I8" s="7">
        <f t="shared" si="4"/>
        <v>16</v>
      </c>
      <c r="J8" s="7">
        <v>48</v>
      </c>
      <c r="K8" s="15">
        <v>0</v>
      </c>
      <c r="L8" s="11">
        <f t="shared" si="0"/>
        <v>0</v>
      </c>
      <c r="N8" s="1">
        <f t="shared" si="5"/>
        <v>0</v>
      </c>
      <c r="O8" s="1">
        <f t="shared" si="6"/>
        <v>0</v>
      </c>
      <c r="P8" s="1">
        <f t="shared" si="7"/>
        <v>0</v>
      </c>
      <c r="Q8" s="1">
        <f t="shared" si="8"/>
        <v>0</v>
      </c>
    </row>
    <row r="9" spans="1:17" ht="24" customHeight="1" x14ac:dyDescent="0.25">
      <c r="A9" s="58"/>
      <c r="B9" s="56"/>
      <c r="C9" s="56"/>
      <c r="D9" s="60"/>
      <c r="E9" s="45"/>
      <c r="F9" s="7" t="s">
        <v>9</v>
      </c>
      <c r="G9" s="7">
        <f t="shared" si="2"/>
        <v>1</v>
      </c>
      <c r="H9" s="7">
        <f t="shared" si="3"/>
        <v>1</v>
      </c>
      <c r="I9" s="7">
        <f t="shared" si="4"/>
        <v>1</v>
      </c>
      <c r="J9" s="7">
        <v>3</v>
      </c>
      <c r="K9" s="15">
        <v>0</v>
      </c>
      <c r="L9" s="11">
        <f t="shared" si="0"/>
        <v>0</v>
      </c>
      <c r="N9" s="1">
        <f t="shared" si="5"/>
        <v>0</v>
      </c>
      <c r="O9" s="1">
        <f t="shared" si="6"/>
        <v>0</v>
      </c>
      <c r="P9" s="1">
        <f t="shared" si="7"/>
        <v>0</v>
      </c>
      <c r="Q9" s="1">
        <f t="shared" si="8"/>
        <v>0</v>
      </c>
    </row>
    <row r="10" spans="1:17" ht="24" customHeight="1" thickBot="1" x14ac:dyDescent="0.3">
      <c r="A10" s="58"/>
      <c r="B10" s="56"/>
      <c r="C10" s="56"/>
      <c r="D10" s="60"/>
      <c r="E10" s="45"/>
      <c r="F10" s="8" t="s">
        <v>10</v>
      </c>
      <c r="G10" s="8">
        <f t="shared" si="2"/>
        <v>1</v>
      </c>
      <c r="H10" s="8">
        <f t="shared" si="3"/>
        <v>1</v>
      </c>
      <c r="I10" s="8">
        <f t="shared" si="4"/>
        <v>1</v>
      </c>
      <c r="J10" s="8">
        <v>3</v>
      </c>
      <c r="K10" s="16">
        <v>0</v>
      </c>
      <c r="L10" s="12">
        <f t="shared" si="0"/>
        <v>0</v>
      </c>
      <c r="N10" s="1">
        <f t="shared" si="5"/>
        <v>0</v>
      </c>
      <c r="O10" s="1">
        <f t="shared" si="6"/>
        <v>0</v>
      </c>
      <c r="P10" s="1">
        <f t="shared" si="7"/>
        <v>0</v>
      </c>
      <c r="Q10" s="1">
        <f t="shared" si="8"/>
        <v>0</v>
      </c>
    </row>
    <row r="11" spans="1:17" s="6" customFormat="1" ht="24" customHeight="1" thickTop="1" thickBot="1" x14ac:dyDescent="0.3">
      <c r="A11" s="59"/>
      <c r="B11" s="57"/>
      <c r="C11" s="57"/>
      <c r="D11" s="61"/>
      <c r="E11" s="46"/>
      <c r="F11" s="9" t="s">
        <v>4</v>
      </c>
      <c r="G11" s="9">
        <f>SUM(G6:G10)</f>
        <v>26</v>
      </c>
      <c r="H11" s="9">
        <f t="shared" ref="H11:I11" si="9">SUM(H6:H10)</f>
        <v>26</v>
      </c>
      <c r="I11" s="9">
        <f t="shared" si="9"/>
        <v>24</v>
      </c>
      <c r="J11" s="9">
        <f>SUM(J6:J10)</f>
        <v>76</v>
      </c>
      <c r="K11" s="17">
        <v>0</v>
      </c>
      <c r="L11" s="13">
        <f t="shared" si="0"/>
        <v>0</v>
      </c>
      <c r="N11" s="1">
        <f t="shared" si="5"/>
        <v>26</v>
      </c>
      <c r="O11" s="1">
        <f t="shared" si="6"/>
        <v>26</v>
      </c>
      <c r="P11" s="1">
        <f t="shared" si="7"/>
        <v>24</v>
      </c>
      <c r="Q11" s="1">
        <f t="shared" si="8"/>
        <v>76</v>
      </c>
    </row>
    <row r="12" spans="1:17" ht="24" customHeight="1" x14ac:dyDescent="0.25">
      <c r="A12" s="18" t="s">
        <v>0</v>
      </c>
      <c r="B12" s="24" t="s">
        <v>1</v>
      </c>
      <c r="C12" s="19" t="s">
        <v>11</v>
      </c>
      <c r="D12" s="20" t="s">
        <v>14</v>
      </c>
      <c r="E12" s="20"/>
      <c r="F12" s="21" t="s">
        <v>2</v>
      </c>
      <c r="G12" s="21"/>
      <c r="H12" s="21"/>
      <c r="I12" s="21"/>
      <c r="J12" s="21" t="s">
        <v>3</v>
      </c>
      <c r="K12" s="22" t="s">
        <v>16</v>
      </c>
      <c r="L12" s="23" t="s">
        <v>15</v>
      </c>
      <c r="N12" s="1">
        <f t="shared" si="5"/>
        <v>0</v>
      </c>
      <c r="O12" s="1">
        <f t="shared" si="6"/>
        <v>0</v>
      </c>
      <c r="P12" s="1">
        <f t="shared" si="7"/>
        <v>0</v>
      </c>
      <c r="Q12" s="1">
        <f t="shared" si="8"/>
        <v>0</v>
      </c>
    </row>
    <row r="13" spans="1:17" ht="24" customHeight="1" x14ac:dyDescent="0.25">
      <c r="A13" s="58">
        <v>2</v>
      </c>
      <c r="B13" s="56" t="s">
        <v>58</v>
      </c>
      <c r="C13" s="56" t="s">
        <v>56</v>
      </c>
      <c r="D13" s="56" t="s">
        <v>59</v>
      </c>
      <c r="E13" s="42"/>
      <c r="F13" s="7" t="s">
        <v>5</v>
      </c>
      <c r="G13" s="7">
        <f>ROUNDUP(J13/3,0)</f>
        <v>1</v>
      </c>
      <c r="H13" s="7">
        <f>G13</f>
        <v>1</v>
      </c>
      <c r="I13" s="7">
        <f>J13-H13-G13</f>
        <v>0</v>
      </c>
      <c r="J13" s="7">
        <v>2</v>
      </c>
      <c r="K13" s="15">
        <v>0</v>
      </c>
      <c r="L13" s="11">
        <f t="shared" ref="L13:L18" si="10">J13*K13</f>
        <v>0</v>
      </c>
      <c r="N13" s="1">
        <f t="shared" si="5"/>
        <v>0</v>
      </c>
      <c r="O13" s="1">
        <f t="shared" si="6"/>
        <v>0</v>
      </c>
      <c r="P13" s="1">
        <f t="shared" si="7"/>
        <v>0</v>
      </c>
      <c r="Q13" s="1">
        <f t="shared" si="8"/>
        <v>0</v>
      </c>
    </row>
    <row r="14" spans="1:17" ht="24" customHeight="1" x14ac:dyDescent="0.25">
      <c r="A14" s="58"/>
      <c r="B14" s="56"/>
      <c r="C14" s="56"/>
      <c r="D14" s="56"/>
      <c r="E14" s="42"/>
      <c r="F14" s="7" t="s">
        <v>7</v>
      </c>
      <c r="G14" s="7">
        <f t="shared" ref="G14:G17" si="11">ROUNDUP(J14/3,0)</f>
        <v>7</v>
      </c>
      <c r="H14" s="7">
        <f t="shared" ref="H14:H17" si="12">G14</f>
        <v>7</v>
      </c>
      <c r="I14" s="7">
        <f t="shared" ref="I14:I17" si="13">J14-H14-G14</f>
        <v>6</v>
      </c>
      <c r="J14" s="7">
        <v>20</v>
      </c>
      <c r="K14" s="15">
        <v>0</v>
      </c>
      <c r="L14" s="11">
        <f t="shared" si="10"/>
        <v>0</v>
      </c>
      <c r="N14" s="1">
        <f t="shared" si="5"/>
        <v>0</v>
      </c>
      <c r="O14" s="1">
        <f t="shared" si="6"/>
        <v>0</v>
      </c>
      <c r="P14" s="1">
        <f t="shared" si="7"/>
        <v>0</v>
      </c>
      <c r="Q14" s="1">
        <f t="shared" si="8"/>
        <v>0</v>
      </c>
    </row>
    <row r="15" spans="1:17" ht="24" customHeight="1" x14ac:dyDescent="0.25">
      <c r="A15" s="58"/>
      <c r="B15" s="56"/>
      <c r="C15" s="56"/>
      <c r="D15" s="56"/>
      <c r="E15" s="42"/>
      <c r="F15" s="7" t="s">
        <v>8</v>
      </c>
      <c r="G15" s="7">
        <f t="shared" si="11"/>
        <v>16</v>
      </c>
      <c r="H15" s="7">
        <f t="shared" si="12"/>
        <v>16</v>
      </c>
      <c r="I15" s="7">
        <f t="shared" si="13"/>
        <v>16</v>
      </c>
      <c r="J15" s="7">
        <v>48</v>
      </c>
      <c r="K15" s="15">
        <v>0</v>
      </c>
      <c r="L15" s="11">
        <f t="shared" si="10"/>
        <v>0</v>
      </c>
      <c r="N15" s="1">
        <f t="shared" si="5"/>
        <v>0</v>
      </c>
      <c r="O15" s="1">
        <f t="shared" si="6"/>
        <v>0</v>
      </c>
      <c r="P15" s="1">
        <f t="shared" si="7"/>
        <v>0</v>
      </c>
      <c r="Q15" s="1">
        <f t="shared" si="8"/>
        <v>0</v>
      </c>
    </row>
    <row r="16" spans="1:17" ht="24" customHeight="1" x14ac:dyDescent="0.25">
      <c r="A16" s="58"/>
      <c r="B16" s="56"/>
      <c r="C16" s="56"/>
      <c r="D16" s="56"/>
      <c r="E16" s="42"/>
      <c r="F16" s="7" t="s">
        <v>9</v>
      </c>
      <c r="G16" s="7">
        <f t="shared" si="11"/>
        <v>1</v>
      </c>
      <c r="H16" s="7">
        <f t="shared" si="12"/>
        <v>1</v>
      </c>
      <c r="I16" s="7">
        <f t="shared" si="13"/>
        <v>1</v>
      </c>
      <c r="J16" s="7">
        <v>3</v>
      </c>
      <c r="K16" s="15">
        <v>0</v>
      </c>
      <c r="L16" s="11">
        <f t="shared" si="10"/>
        <v>0</v>
      </c>
      <c r="N16" s="1">
        <f t="shared" si="5"/>
        <v>0</v>
      </c>
      <c r="O16" s="1">
        <f t="shared" si="6"/>
        <v>0</v>
      </c>
      <c r="P16" s="1">
        <f t="shared" si="7"/>
        <v>0</v>
      </c>
      <c r="Q16" s="1">
        <f t="shared" si="8"/>
        <v>0</v>
      </c>
    </row>
    <row r="17" spans="1:17" ht="24" customHeight="1" thickBot="1" x14ac:dyDescent="0.3">
      <c r="A17" s="58"/>
      <c r="B17" s="56"/>
      <c r="C17" s="56"/>
      <c r="D17" s="56"/>
      <c r="E17" s="42"/>
      <c r="F17" s="8" t="s">
        <v>10</v>
      </c>
      <c r="G17" s="8">
        <f t="shared" si="11"/>
        <v>1</v>
      </c>
      <c r="H17" s="8">
        <f t="shared" si="12"/>
        <v>1</v>
      </c>
      <c r="I17" s="8">
        <f t="shared" si="13"/>
        <v>1</v>
      </c>
      <c r="J17" s="8">
        <v>3</v>
      </c>
      <c r="K17" s="16">
        <v>0</v>
      </c>
      <c r="L17" s="12">
        <f t="shared" si="10"/>
        <v>0</v>
      </c>
      <c r="N17" s="1">
        <f t="shared" si="5"/>
        <v>0</v>
      </c>
      <c r="O17" s="1">
        <f t="shared" si="6"/>
        <v>0</v>
      </c>
      <c r="P17" s="1">
        <f t="shared" si="7"/>
        <v>0</v>
      </c>
      <c r="Q17" s="1">
        <f t="shared" si="8"/>
        <v>0</v>
      </c>
    </row>
    <row r="18" spans="1:17" ht="24" customHeight="1" thickTop="1" thickBot="1" x14ac:dyDescent="0.3">
      <c r="A18" s="59"/>
      <c r="B18" s="57"/>
      <c r="C18" s="57"/>
      <c r="D18" s="57"/>
      <c r="E18" s="43"/>
      <c r="F18" s="9" t="s">
        <v>4</v>
      </c>
      <c r="G18" s="9">
        <f>SUM(G13:G17)</f>
        <v>26</v>
      </c>
      <c r="H18" s="9">
        <f t="shared" ref="H18" si="14">SUM(H13:H17)</f>
        <v>26</v>
      </c>
      <c r="I18" s="9">
        <f t="shared" ref="I18" si="15">SUM(I13:I17)</f>
        <v>24</v>
      </c>
      <c r="J18" s="9">
        <f>SUM(J13:J17)</f>
        <v>76</v>
      </c>
      <c r="K18" s="17">
        <v>0</v>
      </c>
      <c r="L18" s="13">
        <f t="shared" si="10"/>
        <v>0</v>
      </c>
      <c r="N18" s="1">
        <f t="shared" si="5"/>
        <v>26</v>
      </c>
      <c r="O18" s="1">
        <f t="shared" si="6"/>
        <v>26</v>
      </c>
      <c r="P18" s="1">
        <f t="shared" si="7"/>
        <v>24</v>
      </c>
      <c r="Q18" s="1">
        <f t="shared" si="8"/>
        <v>76</v>
      </c>
    </row>
    <row r="19" spans="1:17" ht="24" customHeight="1" x14ac:dyDescent="0.25">
      <c r="A19" s="18" t="s">
        <v>0</v>
      </c>
      <c r="B19" s="24" t="s">
        <v>1</v>
      </c>
      <c r="C19" s="19" t="s">
        <v>11</v>
      </c>
      <c r="D19" s="20" t="s">
        <v>14</v>
      </c>
      <c r="E19" s="20"/>
      <c r="F19" s="21" t="s">
        <v>2</v>
      </c>
      <c r="G19" s="21"/>
      <c r="H19" s="21"/>
      <c r="I19" s="21"/>
      <c r="J19" s="21" t="s">
        <v>3</v>
      </c>
      <c r="K19" s="22" t="s">
        <v>16</v>
      </c>
      <c r="L19" s="23" t="s">
        <v>15</v>
      </c>
      <c r="N19" s="1">
        <f t="shared" si="5"/>
        <v>0</v>
      </c>
      <c r="O19" s="1">
        <f t="shared" si="6"/>
        <v>0</v>
      </c>
      <c r="P19" s="1">
        <f t="shared" si="7"/>
        <v>0</v>
      </c>
      <c r="Q19" s="1">
        <f t="shared" si="8"/>
        <v>0</v>
      </c>
    </row>
    <row r="20" spans="1:17" ht="24" customHeight="1" x14ac:dyDescent="0.25">
      <c r="A20" s="58">
        <v>3</v>
      </c>
      <c r="B20" s="56" t="s">
        <v>60</v>
      </c>
      <c r="C20" s="56" t="s">
        <v>56</v>
      </c>
      <c r="D20" s="56" t="s">
        <v>61</v>
      </c>
      <c r="E20" s="42"/>
      <c r="F20" s="7" t="s">
        <v>5</v>
      </c>
      <c r="G20" s="7">
        <f>ROUNDUP(J20/3,0)</f>
        <v>1</v>
      </c>
      <c r="H20" s="7">
        <f>G20</f>
        <v>1</v>
      </c>
      <c r="I20" s="7">
        <f>J20-H20-G20</f>
        <v>0</v>
      </c>
      <c r="J20" s="7">
        <v>2</v>
      </c>
      <c r="K20" s="15">
        <v>0</v>
      </c>
      <c r="L20" s="11">
        <f t="shared" ref="L20:L25" si="16">J20*K20</f>
        <v>0</v>
      </c>
      <c r="N20" s="1">
        <f t="shared" si="5"/>
        <v>0</v>
      </c>
      <c r="O20" s="1">
        <f t="shared" si="6"/>
        <v>0</v>
      </c>
      <c r="P20" s="1">
        <f t="shared" si="7"/>
        <v>0</v>
      </c>
      <c r="Q20" s="1">
        <f t="shared" si="8"/>
        <v>0</v>
      </c>
    </row>
    <row r="21" spans="1:17" ht="24" customHeight="1" x14ac:dyDescent="0.25">
      <c r="A21" s="58"/>
      <c r="B21" s="56"/>
      <c r="C21" s="56"/>
      <c r="D21" s="56"/>
      <c r="E21" s="42"/>
      <c r="F21" s="7" t="s">
        <v>7</v>
      </c>
      <c r="G21" s="7">
        <f t="shared" ref="G21:G24" si="17">ROUNDUP(J21/3,0)</f>
        <v>7</v>
      </c>
      <c r="H21" s="7">
        <f t="shared" ref="H21:H24" si="18">G21</f>
        <v>7</v>
      </c>
      <c r="I21" s="7">
        <f t="shared" ref="I21:I24" si="19">J21-H21-G21</f>
        <v>6</v>
      </c>
      <c r="J21" s="7">
        <v>20</v>
      </c>
      <c r="K21" s="15">
        <v>0</v>
      </c>
      <c r="L21" s="11">
        <f t="shared" si="16"/>
        <v>0</v>
      </c>
      <c r="N21" s="1">
        <f t="shared" si="5"/>
        <v>0</v>
      </c>
      <c r="O21" s="1">
        <f t="shared" si="6"/>
        <v>0</v>
      </c>
      <c r="P21" s="1">
        <f t="shared" si="7"/>
        <v>0</v>
      </c>
      <c r="Q21" s="1">
        <f t="shared" si="8"/>
        <v>0</v>
      </c>
    </row>
    <row r="22" spans="1:17" ht="24" customHeight="1" x14ac:dyDescent="0.25">
      <c r="A22" s="58"/>
      <c r="B22" s="56"/>
      <c r="C22" s="56"/>
      <c r="D22" s="56"/>
      <c r="E22" s="42"/>
      <c r="F22" s="7" t="s">
        <v>8</v>
      </c>
      <c r="G22" s="7">
        <f t="shared" si="17"/>
        <v>16</v>
      </c>
      <c r="H22" s="7">
        <f t="shared" si="18"/>
        <v>16</v>
      </c>
      <c r="I22" s="7">
        <f t="shared" si="19"/>
        <v>16</v>
      </c>
      <c r="J22" s="7">
        <v>48</v>
      </c>
      <c r="K22" s="15">
        <v>0</v>
      </c>
      <c r="L22" s="11">
        <f t="shared" si="16"/>
        <v>0</v>
      </c>
      <c r="N22" s="1">
        <f t="shared" si="5"/>
        <v>0</v>
      </c>
      <c r="O22" s="1">
        <f t="shared" si="6"/>
        <v>0</v>
      </c>
      <c r="P22" s="1">
        <f t="shared" si="7"/>
        <v>0</v>
      </c>
      <c r="Q22" s="1">
        <f t="shared" si="8"/>
        <v>0</v>
      </c>
    </row>
    <row r="23" spans="1:17" ht="24" customHeight="1" x14ac:dyDescent="0.25">
      <c r="A23" s="58"/>
      <c r="B23" s="56"/>
      <c r="C23" s="56"/>
      <c r="D23" s="56"/>
      <c r="E23" s="42"/>
      <c r="F23" s="7" t="s">
        <v>9</v>
      </c>
      <c r="G23" s="7">
        <f t="shared" si="17"/>
        <v>1</v>
      </c>
      <c r="H23" s="7">
        <f t="shared" si="18"/>
        <v>1</v>
      </c>
      <c r="I23" s="7">
        <f t="shared" si="19"/>
        <v>1</v>
      </c>
      <c r="J23" s="7">
        <v>3</v>
      </c>
      <c r="K23" s="15">
        <v>0</v>
      </c>
      <c r="L23" s="11">
        <f t="shared" si="16"/>
        <v>0</v>
      </c>
      <c r="N23" s="1">
        <f t="shared" si="5"/>
        <v>0</v>
      </c>
      <c r="O23" s="1">
        <f t="shared" si="6"/>
        <v>0</v>
      </c>
      <c r="P23" s="1">
        <f t="shared" si="7"/>
        <v>0</v>
      </c>
      <c r="Q23" s="1">
        <f t="shared" si="8"/>
        <v>0</v>
      </c>
    </row>
    <row r="24" spans="1:17" ht="24" customHeight="1" thickBot="1" x14ac:dyDescent="0.3">
      <c r="A24" s="58"/>
      <c r="B24" s="56"/>
      <c r="C24" s="56"/>
      <c r="D24" s="56"/>
      <c r="E24" s="42"/>
      <c r="F24" s="8" t="s">
        <v>10</v>
      </c>
      <c r="G24" s="8">
        <f t="shared" si="17"/>
        <v>1</v>
      </c>
      <c r="H24" s="8">
        <f t="shared" si="18"/>
        <v>1</v>
      </c>
      <c r="I24" s="8">
        <f t="shared" si="19"/>
        <v>1</v>
      </c>
      <c r="J24" s="8">
        <v>3</v>
      </c>
      <c r="K24" s="16">
        <v>0</v>
      </c>
      <c r="L24" s="12">
        <f t="shared" si="16"/>
        <v>0</v>
      </c>
      <c r="N24" s="1">
        <f t="shared" si="5"/>
        <v>0</v>
      </c>
      <c r="O24" s="1">
        <f t="shared" si="6"/>
        <v>0</v>
      </c>
      <c r="P24" s="1">
        <f t="shared" si="7"/>
        <v>0</v>
      </c>
      <c r="Q24" s="1">
        <f t="shared" si="8"/>
        <v>0</v>
      </c>
    </row>
    <row r="25" spans="1:17" ht="24" customHeight="1" thickTop="1" thickBot="1" x14ac:dyDescent="0.3">
      <c r="A25" s="59"/>
      <c r="B25" s="57"/>
      <c r="C25" s="57"/>
      <c r="D25" s="57"/>
      <c r="E25" s="43"/>
      <c r="F25" s="9" t="s">
        <v>4</v>
      </c>
      <c r="G25" s="9">
        <f>SUM(G20:G24)</f>
        <v>26</v>
      </c>
      <c r="H25" s="9">
        <f t="shared" ref="H25" si="20">SUM(H20:H24)</f>
        <v>26</v>
      </c>
      <c r="I25" s="9">
        <f t="shared" ref="I25" si="21">SUM(I20:I24)</f>
        <v>24</v>
      </c>
      <c r="J25" s="9">
        <f>SUM(J20:J24)</f>
        <v>76</v>
      </c>
      <c r="K25" s="17">
        <v>0</v>
      </c>
      <c r="L25" s="13">
        <f t="shared" si="16"/>
        <v>0</v>
      </c>
      <c r="N25" s="1">
        <f t="shared" si="5"/>
        <v>26</v>
      </c>
      <c r="O25" s="1">
        <f t="shared" si="6"/>
        <v>26</v>
      </c>
      <c r="P25" s="1">
        <f t="shared" si="7"/>
        <v>24</v>
      </c>
      <c r="Q25" s="1">
        <f t="shared" si="8"/>
        <v>76</v>
      </c>
    </row>
    <row r="26" spans="1:17" ht="24" customHeight="1" x14ac:dyDescent="0.25">
      <c r="A26" s="18" t="s">
        <v>0</v>
      </c>
      <c r="B26" s="24" t="s">
        <v>1</v>
      </c>
      <c r="C26" s="19" t="s">
        <v>11</v>
      </c>
      <c r="D26" s="20" t="s">
        <v>14</v>
      </c>
      <c r="E26" s="20"/>
      <c r="F26" s="21" t="s">
        <v>2</v>
      </c>
      <c r="G26" s="21"/>
      <c r="H26" s="21"/>
      <c r="I26" s="21"/>
      <c r="J26" s="21" t="s">
        <v>3</v>
      </c>
      <c r="K26" s="22" t="s">
        <v>16</v>
      </c>
      <c r="L26" s="23" t="s">
        <v>15</v>
      </c>
      <c r="N26" s="1">
        <f t="shared" si="5"/>
        <v>0</v>
      </c>
      <c r="O26" s="1">
        <f t="shared" si="6"/>
        <v>0</v>
      </c>
      <c r="P26" s="1">
        <f t="shared" si="7"/>
        <v>0</v>
      </c>
      <c r="Q26" s="1">
        <f t="shared" si="8"/>
        <v>0</v>
      </c>
    </row>
    <row r="27" spans="1:17" ht="24" customHeight="1" x14ac:dyDescent="0.25">
      <c r="A27" s="58">
        <v>4</v>
      </c>
      <c r="B27" s="56" t="s">
        <v>63</v>
      </c>
      <c r="C27" s="56" t="s">
        <v>56</v>
      </c>
      <c r="D27" s="56" t="s">
        <v>51</v>
      </c>
      <c r="E27" s="42"/>
      <c r="F27" s="7" t="s">
        <v>5</v>
      </c>
      <c r="G27" s="7">
        <f>ROUNDUP(J27/3,0)</f>
        <v>1</v>
      </c>
      <c r="H27" s="7">
        <f>G27</f>
        <v>1</v>
      </c>
      <c r="I27" s="7">
        <f>J27-H27-G27</f>
        <v>0</v>
      </c>
      <c r="J27" s="7">
        <v>2</v>
      </c>
      <c r="K27" s="15">
        <v>0</v>
      </c>
      <c r="L27" s="11">
        <f t="shared" ref="L27:L32" si="22">J27*K27</f>
        <v>0</v>
      </c>
      <c r="N27" s="1">
        <f t="shared" si="5"/>
        <v>0</v>
      </c>
      <c r="O27" s="1">
        <f t="shared" si="6"/>
        <v>0</v>
      </c>
      <c r="P27" s="1">
        <f t="shared" si="7"/>
        <v>0</v>
      </c>
      <c r="Q27" s="1">
        <f t="shared" si="8"/>
        <v>0</v>
      </c>
    </row>
    <row r="28" spans="1:17" ht="24" customHeight="1" x14ac:dyDescent="0.25">
      <c r="A28" s="58"/>
      <c r="B28" s="56"/>
      <c r="C28" s="56"/>
      <c r="D28" s="56"/>
      <c r="E28" s="42"/>
      <c r="F28" s="7" t="s">
        <v>7</v>
      </c>
      <c r="G28" s="7">
        <f t="shared" ref="G28:G31" si="23">ROUNDUP(J28/3,0)</f>
        <v>7</v>
      </c>
      <c r="H28" s="7">
        <f t="shared" ref="H28:H31" si="24">G28</f>
        <v>7</v>
      </c>
      <c r="I28" s="7">
        <f t="shared" ref="I28:I31" si="25">J28-H28-G28</f>
        <v>6</v>
      </c>
      <c r="J28" s="7">
        <v>20</v>
      </c>
      <c r="K28" s="15">
        <v>0</v>
      </c>
      <c r="L28" s="11">
        <f t="shared" si="22"/>
        <v>0</v>
      </c>
      <c r="N28" s="1">
        <f t="shared" si="5"/>
        <v>0</v>
      </c>
      <c r="O28" s="1">
        <f t="shared" si="6"/>
        <v>0</v>
      </c>
      <c r="P28" s="1">
        <f t="shared" si="7"/>
        <v>0</v>
      </c>
      <c r="Q28" s="1">
        <f t="shared" si="8"/>
        <v>0</v>
      </c>
    </row>
    <row r="29" spans="1:17" ht="24" customHeight="1" x14ac:dyDescent="0.25">
      <c r="A29" s="58"/>
      <c r="B29" s="56"/>
      <c r="C29" s="56"/>
      <c r="D29" s="56"/>
      <c r="E29" s="42"/>
      <c r="F29" s="7" t="s">
        <v>8</v>
      </c>
      <c r="G29" s="7">
        <f t="shared" si="23"/>
        <v>14</v>
      </c>
      <c r="H29" s="7">
        <f t="shared" si="24"/>
        <v>14</v>
      </c>
      <c r="I29" s="7">
        <f t="shared" si="25"/>
        <v>12</v>
      </c>
      <c r="J29" s="7">
        <v>40</v>
      </c>
      <c r="K29" s="15">
        <v>0</v>
      </c>
      <c r="L29" s="11">
        <f t="shared" si="22"/>
        <v>0</v>
      </c>
      <c r="N29" s="1">
        <f t="shared" si="5"/>
        <v>0</v>
      </c>
      <c r="O29" s="1">
        <f t="shared" si="6"/>
        <v>0</v>
      </c>
      <c r="P29" s="1">
        <f t="shared" si="7"/>
        <v>0</v>
      </c>
      <c r="Q29" s="1">
        <f t="shared" si="8"/>
        <v>0</v>
      </c>
    </row>
    <row r="30" spans="1:17" ht="24" customHeight="1" x14ac:dyDescent="0.25">
      <c r="A30" s="58"/>
      <c r="B30" s="56"/>
      <c r="C30" s="56"/>
      <c r="D30" s="56"/>
      <c r="E30" s="42"/>
      <c r="F30" s="7" t="s">
        <v>9</v>
      </c>
      <c r="G30" s="7">
        <f t="shared" si="23"/>
        <v>1</v>
      </c>
      <c r="H30" s="7">
        <f t="shared" si="24"/>
        <v>1</v>
      </c>
      <c r="I30" s="7">
        <f t="shared" si="25"/>
        <v>1</v>
      </c>
      <c r="J30" s="7">
        <v>3</v>
      </c>
      <c r="K30" s="15">
        <v>0</v>
      </c>
      <c r="L30" s="11">
        <f t="shared" si="22"/>
        <v>0</v>
      </c>
      <c r="N30" s="1">
        <f t="shared" si="5"/>
        <v>0</v>
      </c>
      <c r="O30" s="1">
        <f t="shared" si="6"/>
        <v>0</v>
      </c>
      <c r="P30" s="1">
        <f t="shared" si="7"/>
        <v>0</v>
      </c>
      <c r="Q30" s="1">
        <f t="shared" si="8"/>
        <v>0</v>
      </c>
    </row>
    <row r="31" spans="1:17" ht="24" customHeight="1" thickBot="1" x14ac:dyDescent="0.3">
      <c r="A31" s="58"/>
      <c r="B31" s="56"/>
      <c r="C31" s="56"/>
      <c r="D31" s="56"/>
      <c r="E31" s="42"/>
      <c r="F31" s="8" t="s">
        <v>10</v>
      </c>
      <c r="G31" s="8">
        <f t="shared" si="23"/>
        <v>1</v>
      </c>
      <c r="H31" s="8">
        <f t="shared" si="24"/>
        <v>1</v>
      </c>
      <c r="I31" s="8">
        <f t="shared" si="25"/>
        <v>1</v>
      </c>
      <c r="J31" s="8">
        <v>3</v>
      </c>
      <c r="K31" s="16">
        <v>0</v>
      </c>
      <c r="L31" s="12">
        <f t="shared" si="22"/>
        <v>0</v>
      </c>
      <c r="N31" s="1">
        <f t="shared" si="5"/>
        <v>0</v>
      </c>
      <c r="O31" s="1">
        <f t="shared" si="6"/>
        <v>0</v>
      </c>
      <c r="P31" s="1">
        <f t="shared" si="7"/>
        <v>0</v>
      </c>
      <c r="Q31" s="1">
        <f t="shared" si="8"/>
        <v>0</v>
      </c>
    </row>
    <row r="32" spans="1:17" ht="24" customHeight="1" thickTop="1" thickBot="1" x14ac:dyDescent="0.3">
      <c r="A32" s="59"/>
      <c r="B32" s="57"/>
      <c r="C32" s="57"/>
      <c r="D32" s="57"/>
      <c r="E32" s="43"/>
      <c r="F32" s="9" t="s">
        <v>4</v>
      </c>
      <c r="G32" s="9">
        <f>SUM(G27:G31)</f>
        <v>24</v>
      </c>
      <c r="H32" s="9">
        <f t="shared" ref="H32" si="26">SUM(H27:H31)</f>
        <v>24</v>
      </c>
      <c r="I32" s="9">
        <f t="shared" ref="I32" si="27">SUM(I27:I31)</f>
        <v>20</v>
      </c>
      <c r="J32" s="9">
        <f>SUM(J27:J31)</f>
        <v>68</v>
      </c>
      <c r="K32" s="17">
        <v>0</v>
      </c>
      <c r="L32" s="13">
        <f t="shared" si="22"/>
        <v>0</v>
      </c>
      <c r="N32" s="1">
        <f t="shared" si="5"/>
        <v>24</v>
      </c>
      <c r="O32" s="1">
        <f t="shared" si="6"/>
        <v>24</v>
      </c>
      <c r="P32" s="1">
        <f t="shared" si="7"/>
        <v>20</v>
      </c>
      <c r="Q32" s="1">
        <f t="shared" si="8"/>
        <v>68</v>
      </c>
    </row>
    <row r="33" spans="1:17" ht="24" customHeight="1" x14ac:dyDescent="0.25">
      <c r="A33" s="18" t="s">
        <v>0</v>
      </c>
      <c r="B33" s="24" t="s">
        <v>1</v>
      </c>
      <c r="C33" s="19" t="s">
        <v>11</v>
      </c>
      <c r="D33" s="20" t="s">
        <v>14</v>
      </c>
      <c r="E33" s="20"/>
      <c r="F33" s="21" t="s">
        <v>2</v>
      </c>
      <c r="G33" s="21"/>
      <c r="H33" s="21"/>
      <c r="I33" s="21"/>
      <c r="J33" s="21" t="s">
        <v>3</v>
      </c>
      <c r="K33" s="22" t="s">
        <v>16</v>
      </c>
      <c r="L33" s="23" t="s">
        <v>15</v>
      </c>
      <c r="N33" s="1">
        <f t="shared" si="5"/>
        <v>0</v>
      </c>
      <c r="O33" s="1">
        <f t="shared" si="6"/>
        <v>0</v>
      </c>
      <c r="P33" s="1">
        <f t="shared" si="7"/>
        <v>0</v>
      </c>
      <c r="Q33" s="1">
        <f t="shared" si="8"/>
        <v>0</v>
      </c>
    </row>
    <row r="34" spans="1:17" ht="24" customHeight="1" x14ac:dyDescent="0.25">
      <c r="A34" s="58">
        <v>5</v>
      </c>
      <c r="B34" s="56" t="s">
        <v>63</v>
      </c>
      <c r="C34" s="56" t="s">
        <v>56</v>
      </c>
      <c r="D34" s="56" t="s">
        <v>36</v>
      </c>
      <c r="E34" s="42"/>
      <c r="F34" s="7" t="s">
        <v>5</v>
      </c>
      <c r="G34" s="7">
        <f>ROUNDUP(J34/3,0)</f>
        <v>1</v>
      </c>
      <c r="H34" s="7">
        <f>G34</f>
        <v>1</v>
      </c>
      <c r="I34" s="7">
        <f>J34-H34-G34</f>
        <v>0</v>
      </c>
      <c r="J34" s="7">
        <v>2</v>
      </c>
      <c r="K34" s="15">
        <v>0</v>
      </c>
      <c r="L34" s="11">
        <f t="shared" ref="L34:L39" si="28">J34*K34</f>
        <v>0</v>
      </c>
      <c r="N34" s="1">
        <f t="shared" si="5"/>
        <v>0</v>
      </c>
      <c r="O34" s="1">
        <f t="shared" si="6"/>
        <v>0</v>
      </c>
      <c r="P34" s="1">
        <f t="shared" si="7"/>
        <v>0</v>
      </c>
      <c r="Q34" s="1">
        <f t="shared" si="8"/>
        <v>0</v>
      </c>
    </row>
    <row r="35" spans="1:17" ht="24" customHeight="1" x14ac:dyDescent="0.25">
      <c r="A35" s="58"/>
      <c r="B35" s="56"/>
      <c r="C35" s="56"/>
      <c r="D35" s="56"/>
      <c r="E35" s="42"/>
      <c r="F35" s="7" t="s">
        <v>7</v>
      </c>
      <c r="G35" s="7">
        <f t="shared" ref="G35:G38" si="29">ROUNDUP(J35/3,0)</f>
        <v>7</v>
      </c>
      <c r="H35" s="7">
        <f t="shared" ref="H35:H38" si="30">G35</f>
        <v>7</v>
      </c>
      <c r="I35" s="7">
        <f t="shared" ref="I35:I38" si="31">J35-H35-G35</f>
        <v>6</v>
      </c>
      <c r="J35" s="7">
        <v>20</v>
      </c>
      <c r="K35" s="15">
        <v>0</v>
      </c>
      <c r="L35" s="11">
        <f t="shared" si="28"/>
        <v>0</v>
      </c>
      <c r="N35" s="1">
        <f t="shared" si="5"/>
        <v>0</v>
      </c>
      <c r="O35" s="1">
        <f t="shared" si="6"/>
        <v>0</v>
      </c>
      <c r="P35" s="1">
        <f t="shared" si="7"/>
        <v>0</v>
      </c>
      <c r="Q35" s="1">
        <f t="shared" si="8"/>
        <v>0</v>
      </c>
    </row>
    <row r="36" spans="1:17" ht="24" customHeight="1" x14ac:dyDescent="0.25">
      <c r="A36" s="58"/>
      <c r="B36" s="56"/>
      <c r="C36" s="56"/>
      <c r="D36" s="56"/>
      <c r="E36" s="42"/>
      <c r="F36" s="7" t="s">
        <v>8</v>
      </c>
      <c r="G36" s="7">
        <f t="shared" si="29"/>
        <v>14</v>
      </c>
      <c r="H36" s="7">
        <f t="shared" si="30"/>
        <v>14</v>
      </c>
      <c r="I36" s="7">
        <f t="shared" si="31"/>
        <v>12</v>
      </c>
      <c r="J36" s="7">
        <v>40</v>
      </c>
      <c r="K36" s="15">
        <v>0</v>
      </c>
      <c r="L36" s="11">
        <f t="shared" si="28"/>
        <v>0</v>
      </c>
      <c r="N36" s="1">
        <f t="shared" si="5"/>
        <v>0</v>
      </c>
      <c r="O36" s="1">
        <f t="shared" si="6"/>
        <v>0</v>
      </c>
      <c r="P36" s="1">
        <f t="shared" si="7"/>
        <v>0</v>
      </c>
      <c r="Q36" s="1">
        <f t="shared" si="8"/>
        <v>0</v>
      </c>
    </row>
    <row r="37" spans="1:17" ht="24" customHeight="1" x14ac:dyDescent="0.25">
      <c r="A37" s="58"/>
      <c r="B37" s="56"/>
      <c r="C37" s="56"/>
      <c r="D37" s="56"/>
      <c r="E37" s="42"/>
      <c r="F37" s="7" t="s">
        <v>9</v>
      </c>
      <c r="G37" s="7">
        <f t="shared" si="29"/>
        <v>1</v>
      </c>
      <c r="H37" s="7">
        <f t="shared" si="30"/>
        <v>1</v>
      </c>
      <c r="I37" s="7">
        <f t="shared" si="31"/>
        <v>1</v>
      </c>
      <c r="J37" s="7">
        <v>3</v>
      </c>
      <c r="K37" s="15">
        <v>0</v>
      </c>
      <c r="L37" s="11">
        <f t="shared" si="28"/>
        <v>0</v>
      </c>
      <c r="N37" s="1">
        <f t="shared" si="5"/>
        <v>0</v>
      </c>
      <c r="O37" s="1">
        <f t="shared" si="6"/>
        <v>0</v>
      </c>
      <c r="P37" s="1">
        <f t="shared" si="7"/>
        <v>0</v>
      </c>
      <c r="Q37" s="1">
        <f t="shared" si="8"/>
        <v>0</v>
      </c>
    </row>
    <row r="38" spans="1:17" ht="24" customHeight="1" thickBot="1" x14ac:dyDescent="0.3">
      <c r="A38" s="58"/>
      <c r="B38" s="56"/>
      <c r="C38" s="56"/>
      <c r="D38" s="56"/>
      <c r="E38" s="42"/>
      <c r="F38" s="8" t="s">
        <v>10</v>
      </c>
      <c r="G38" s="8">
        <f t="shared" si="29"/>
        <v>1</v>
      </c>
      <c r="H38" s="8">
        <f t="shared" si="30"/>
        <v>1</v>
      </c>
      <c r="I38" s="8">
        <f t="shared" si="31"/>
        <v>1</v>
      </c>
      <c r="J38" s="8">
        <v>3</v>
      </c>
      <c r="K38" s="16">
        <v>0</v>
      </c>
      <c r="L38" s="12">
        <f t="shared" si="28"/>
        <v>0</v>
      </c>
      <c r="N38" s="1">
        <f t="shared" si="5"/>
        <v>0</v>
      </c>
      <c r="O38" s="1">
        <f t="shared" si="6"/>
        <v>0</v>
      </c>
      <c r="P38" s="1">
        <f t="shared" si="7"/>
        <v>0</v>
      </c>
      <c r="Q38" s="1">
        <f t="shared" si="8"/>
        <v>0</v>
      </c>
    </row>
    <row r="39" spans="1:17" ht="24" customHeight="1" thickTop="1" thickBot="1" x14ac:dyDescent="0.3">
      <c r="A39" s="59"/>
      <c r="B39" s="57"/>
      <c r="C39" s="57"/>
      <c r="D39" s="57"/>
      <c r="E39" s="43"/>
      <c r="F39" s="9" t="s">
        <v>4</v>
      </c>
      <c r="G39" s="9">
        <f>SUM(G34:G38)</f>
        <v>24</v>
      </c>
      <c r="H39" s="9">
        <f t="shared" ref="H39" si="32">SUM(H34:H38)</f>
        <v>24</v>
      </c>
      <c r="I39" s="9">
        <f t="shared" ref="I39" si="33">SUM(I34:I38)</f>
        <v>20</v>
      </c>
      <c r="J39" s="9">
        <f>SUM(J34:J38)</f>
        <v>68</v>
      </c>
      <c r="K39" s="17">
        <v>0</v>
      </c>
      <c r="L39" s="13">
        <f t="shared" si="28"/>
        <v>0</v>
      </c>
      <c r="N39" s="1">
        <f t="shared" si="5"/>
        <v>24</v>
      </c>
      <c r="O39" s="1">
        <f t="shared" si="6"/>
        <v>24</v>
      </c>
      <c r="P39" s="1">
        <f t="shared" si="7"/>
        <v>20</v>
      </c>
      <c r="Q39" s="1">
        <f t="shared" si="8"/>
        <v>68</v>
      </c>
    </row>
    <row r="40" spans="1:17" ht="24" customHeight="1" x14ac:dyDescent="0.25">
      <c r="A40" s="18" t="s">
        <v>0</v>
      </c>
      <c r="B40" s="24" t="s">
        <v>1</v>
      </c>
      <c r="C40" s="19" t="s">
        <v>11</v>
      </c>
      <c r="D40" s="20" t="s">
        <v>14</v>
      </c>
      <c r="E40" s="20"/>
      <c r="F40" s="21" t="s">
        <v>2</v>
      </c>
      <c r="G40" s="21"/>
      <c r="H40" s="21"/>
      <c r="I40" s="21"/>
      <c r="J40" s="21" t="s">
        <v>3</v>
      </c>
      <c r="K40" s="22" t="s">
        <v>16</v>
      </c>
      <c r="L40" s="23" t="s">
        <v>15</v>
      </c>
      <c r="N40" s="1">
        <f t="shared" si="5"/>
        <v>0</v>
      </c>
      <c r="O40" s="1">
        <f t="shared" si="6"/>
        <v>0</v>
      </c>
      <c r="P40" s="1">
        <f t="shared" si="7"/>
        <v>0</v>
      </c>
      <c r="Q40" s="1">
        <f t="shared" si="8"/>
        <v>0</v>
      </c>
    </row>
    <row r="41" spans="1:17" ht="24" customHeight="1" x14ac:dyDescent="0.25">
      <c r="A41" s="58">
        <v>6</v>
      </c>
      <c r="B41" s="56" t="s">
        <v>114</v>
      </c>
      <c r="C41" s="56" t="s">
        <v>29</v>
      </c>
      <c r="D41" s="56" t="s">
        <v>19</v>
      </c>
      <c r="E41" s="42"/>
      <c r="F41" s="62"/>
      <c r="G41" s="52"/>
      <c r="H41" s="52"/>
      <c r="I41" s="52"/>
      <c r="J41" s="7">
        <v>60</v>
      </c>
      <c r="K41" s="15">
        <v>0</v>
      </c>
      <c r="L41" s="11">
        <f>J41*K41</f>
        <v>0</v>
      </c>
      <c r="N41" s="1">
        <f t="shared" si="5"/>
        <v>0</v>
      </c>
      <c r="O41" s="1">
        <f t="shared" si="6"/>
        <v>0</v>
      </c>
      <c r="P41" s="1">
        <f t="shared" si="7"/>
        <v>0</v>
      </c>
      <c r="Q41" s="1">
        <f t="shared" si="8"/>
        <v>0</v>
      </c>
    </row>
    <row r="42" spans="1:17" ht="24" customHeight="1" thickBot="1" x14ac:dyDescent="0.3">
      <c r="A42" s="58"/>
      <c r="B42" s="56"/>
      <c r="C42" s="56"/>
      <c r="D42" s="56"/>
      <c r="E42" s="42"/>
      <c r="F42" s="63"/>
      <c r="G42" s="41"/>
      <c r="H42" s="41"/>
      <c r="I42" s="41"/>
      <c r="J42" s="8"/>
      <c r="K42" s="16"/>
      <c r="L42" s="12"/>
      <c r="N42" s="1">
        <f t="shared" si="5"/>
        <v>0</v>
      </c>
      <c r="O42" s="1">
        <f t="shared" si="6"/>
        <v>0</v>
      </c>
      <c r="P42" s="1">
        <f t="shared" si="7"/>
        <v>0</v>
      </c>
      <c r="Q42" s="1">
        <f t="shared" si="8"/>
        <v>0</v>
      </c>
    </row>
    <row r="43" spans="1:17" ht="24" customHeight="1" thickTop="1" thickBot="1" x14ac:dyDescent="0.3">
      <c r="A43" s="59"/>
      <c r="B43" s="57"/>
      <c r="C43" s="57"/>
      <c r="D43" s="57"/>
      <c r="E43" s="43"/>
      <c r="F43" s="9" t="s">
        <v>4</v>
      </c>
      <c r="G43" s="9">
        <f>ROUNDUP(J43/3,0)</f>
        <v>20</v>
      </c>
      <c r="H43" s="9">
        <f>G43</f>
        <v>20</v>
      </c>
      <c r="I43" s="9">
        <f>J43-H43-G43</f>
        <v>20</v>
      </c>
      <c r="J43" s="9">
        <f>SUM(J41:J42)</f>
        <v>60</v>
      </c>
      <c r="K43" s="17">
        <v>0</v>
      </c>
      <c r="L43" s="13">
        <f>J43*K43</f>
        <v>0</v>
      </c>
      <c r="N43" s="1">
        <f t="shared" si="5"/>
        <v>20</v>
      </c>
      <c r="O43" s="1">
        <f t="shared" si="6"/>
        <v>20</v>
      </c>
      <c r="P43" s="1">
        <f t="shared" si="7"/>
        <v>20</v>
      </c>
      <c r="Q43" s="1">
        <f t="shared" si="8"/>
        <v>60</v>
      </c>
    </row>
    <row r="44" spans="1:17" ht="24" customHeight="1" x14ac:dyDescent="0.25">
      <c r="A44" s="18" t="s">
        <v>0</v>
      </c>
      <c r="B44" s="24" t="s">
        <v>1</v>
      </c>
      <c r="C44" s="19" t="s">
        <v>11</v>
      </c>
      <c r="D44" s="20" t="s">
        <v>14</v>
      </c>
      <c r="E44" s="20"/>
      <c r="F44" s="21" t="s">
        <v>2</v>
      </c>
      <c r="G44" s="21"/>
      <c r="H44" s="21"/>
      <c r="I44" s="21"/>
      <c r="J44" s="21" t="s">
        <v>3</v>
      </c>
      <c r="K44" s="22" t="s">
        <v>16</v>
      </c>
      <c r="L44" s="23" t="s">
        <v>15</v>
      </c>
      <c r="N44" s="1">
        <f t="shared" si="5"/>
        <v>0</v>
      </c>
      <c r="O44" s="1">
        <f t="shared" si="6"/>
        <v>0</v>
      </c>
      <c r="P44" s="1">
        <f t="shared" si="7"/>
        <v>0</v>
      </c>
      <c r="Q44" s="1">
        <f t="shared" si="8"/>
        <v>0</v>
      </c>
    </row>
    <row r="45" spans="1:17" ht="24" customHeight="1" x14ac:dyDescent="0.25">
      <c r="A45" s="64">
        <v>7</v>
      </c>
      <c r="B45" s="67" t="s">
        <v>31</v>
      </c>
      <c r="C45" s="67" t="s">
        <v>125</v>
      </c>
      <c r="D45" s="68" t="s">
        <v>21</v>
      </c>
      <c r="E45" s="44"/>
      <c r="F45" s="62"/>
      <c r="G45" s="40"/>
      <c r="H45" s="40"/>
      <c r="I45" s="40"/>
      <c r="J45" s="25">
        <v>92</v>
      </c>
      <c r="K45" s="26">
        <v>0</v>
      </c>
      <c r="L45" s="27">
        <f>J45*K45</f>
        <v>0</v>
      </c>
      <c r="N45" s="1">
        <f t="shared" si="5"/>
        <v>0</v>
      </c>
      <c r="O45" s="1">
        <f t="shared" si="6"/>
        <v>0</v>
      </c>
      <c r="P45" s="1">
        <f t="shared" si="7"/>
        <v>0</v>
      </c>
      <c r="Q45" s="1">
        <f t="shared" si="8"/>
        <v>0</v>
      </c>
    </row>
    <row r="46" spans="1:17" ht="24" customHeight="1" thickBot="1" x14ac:dyDescent="0.3">
      <c r="A46" s="65"/>
      <c r="B46" s="56"/>
      <c r="C46" s="56"/>
      <c r="D46" s="60"/>
      <c r="E46" s="45"/>
      <c r="F46" s="63"/>
      <c r="G46" s="41"/>
      <c r="H46" s="41"/>
      <c r="I46" s="41"/>
      <c r="J46" s="8"/>
      <c r="K46" s="16"/>
      <c r="L46" s="12"/>
      <c r="N46" s="1">
        <f t="shared" si="5"/>
        <v>0</v>
      </c>
      <c r="O46" s="1">
        <f t="shared" si="6"/>
        <v>0</v>
      </c>
      <c r="P46" s="1">
        <f t="shared" si="7"/>
        <v>0</v>
      </c>
      <c r="Q46" s="1">
        <f t="shared" si="8"/>
        <v>0</v>
      </c>
    </row>
    <row r="47" spans="1:17" ht="24" customHeight="1" thickTop="1" thickBot="1" x14ac:dyDescent="0.3">
      <c r="A47" s="66"/>
      <c r="B47" s="57"/>
      <c r="C47" s="57"/>
      <c r="D47" s="61"/>
      <c r="E47" s="46"/>
      <c r="F47" s="29" t="s">
        <v>4</v>
      </c>
      <c r="G47" s="9">
        <f>ROUNDUP(J47/3,0)</f>
        <v>31</v>
      </c>
      <c r="H47" s="9">
        <f>G47</f>
        <v>31</v>
      </c>
      <c r="I47" s="9">
        <f>J47-H47-G47</f>
        <v>30</v>
      </c>
      <c r="J47" s="29">
        <f>SUM(J45:J46)</f>
        <v>92</v>
      </c>
      <c r="K47" s="30">
        <v>0</v>
      </c>
      <c r="L47" s="31">
        <f>J47*K47</f>
        <v>0</v>
      </c>
      <c r="N47" s="1">
        <f t="shared" si="5"/>
        <v>31</v>
      </c>
      <c r="O47" s="1">
        <f t="shared" si="6"/>
        <v>31</v>
      </c>
      <c r="P47" s="1">
        <f t="shared" si="7"/>
        <v>30</v>
      </c>
      <c r="Q47" s="1">
        <f t="shared" si="8"/>
        <v>92</v>
      </c>
    </row>
    <row r="48" spans="1:17" ht="24" customHeight="1" x14ac:dyDescent="0.25">
      <c r="A48" s="18" t="s">
        <v>0</v>
      </c>
      <c r="B48" s="24" t="s">
        <v>1</v>
      </c>
      <c r="C48" s="19" t="s">
        <v>11</v>
      </c>
      <c r="D48" s="20" t="s">
        <v>14</v>
      </c>
      <c r="E48" s="20"/>
      <c r="F48" s="21" t="s">
        <v>2</v>
      </c>
      <c r="G48" s="21"/>
      <c r="H48" s="21"/>
      <c r="I48" s="21"/>
      <c r="J48" s="21" t="s">
        <v>3</v>
      </c>
      <c r="K48" s="22" t="s">
        <v>16</v>
      </c>
      <c r="L48" s="23" t="s">
        <v>15</v>
      </c>
      <c r="N48" s="1">
        <f t="shared" si="5"/>
        <v>0</v>
      </c>
      <c r="O48" s="1">
        <f t="shared" si="6"/>
        <v>0</v>
      </c>
      <c r="P48" s="1">
        <f t="shared" si="7"/>
        <v>0</v>
      </c>
      <c r="Q48" s="1">
        <f t="shared" si="8"/>
        <v>0</v>
      </c>
    </row>
    <row r="49" spans="1:17" ht="24" customHeight="1" x14ac:dyDescent="0.25">
      <c r="A49" s="64">
        <v>8</v>
      </c>
      <c r="B49" s="67" t="s">
        <v>31</v>
      </c>
      <c r="C49" s="67" t="s">
        <v>125</v>
      </c>
      <c r="D49" s="68" t="s">
        <v>115</v>
      </c>
      <c r="E49" s="44"/>
      <c r="F49" s="62"/>
      <c r="G49" s="40"/>
      <c r="H49" s="40"/>
      <c r="I49" s="40"/>
      <c r="J49" s="25">
        <v>92</v>
      </c>
      <c r="K49" s="26">
        <v>0</v>
      </c>
      <c r="L49" s="27">
        <f>J49*K49</f>
        <v>0</v>
      </c>
      <c r="N49" s="1">
        <f t="shared" si="5"/>
        <v>0</v>
      </c>
      <c r="O49" s="1">
        <f t="shared" si="6"/>
        <v>0</v>
      </c>
      <c r="P49" s="1">
        <f t="shared" si="7"/>
        <v>0</v>
      </c>
      <c r="Q49" s="1">
        <f t="shared" si="8"/>
        <v>0</v>
      </c>
    </row>
    <row r="50" spans="1:17" ht="24" customHeight="1" thickBot="1" x14ac:dyDescent="0.3">
      <c r="A50" s="65"/>
      <c r="B50" s="56"/>
      <c r="C50" s="56"/>
      <c r="D50" s="60"/>
      <c r="E50" s="45"/>
      <c r="F50" s="63"/>
      <c r="G50" s="41"/>
      <c r="H50" s="41"/>
      <c r="I50" s="41"/>
      <c r="J50" s="8"/>
      <c r="K50" s="16"/>
      <c r="L50" s="12"/>
      <c r="N50" s="1">
        <f t="shared" si="5"/>
        <v>0</v>
      </c>
      <c r="O50" s="1">
        <f t="shared" si="6"/>
        <v>0</v>
      </c>
      <c r="P50" s="1">
        <f t="shared" si="7"/>
        <v>0</v>
      </c>
      <c r="Q50" s="1">
        <f t="shared" si="8"/>
        <v>0</v>
      </c>
    </row>
    <row r="51" spans="1:17" ht="24" customHeight="1" thickTop="1" thickBot="1" x14ac:dyDescent="0.3">
      <c r="A51" s="66"/>
      <c r="B51" s="57"/>
      <c r="C51" s="57"/>
      <c r="D51" s="61"/>
      <c r="E51" s="46"/>
      <c r="F51" s="29" t="s">
        <v>4</v>
      </c>
      <c r="G51" s="9">
        <f>ROUNDUP(J51/3,0)</f>
        <v>31</v>
      </c>
      <c r="H51" s="9">
        <f>G51</f>
        <v>31</v>
      </c>
      <c r="I51" s="9">
        <f>J51-H51-G51</f>
        <v>30</v>
      </c>
      <c r="J51" s="29">
        <f>SUM(J49:J50)</f>
        <v>92</v>
      </c>
      <c r="K51" s="30">
        <v>0</v>
      </c>
      <c r="L51" s="31">
        <f>J51*K51</f>
        <v>0</v>
      </c>
      <c r="N51" s="1">
        <f t="shared" si="5"/>
        <v>31</v>
      </c>
      <c r="O51" s="1">
        <f t="shared" si="6"/>
        <v>31</v>
      </c>
      <c r="P51" s="1">
        <f t="shared" si="7"/>
        <v>30</v>
      </c>
      <c r="Q51" s="1">
        <f t="shared" si="8"/>
        <v>92</v>
      </c>
    </row>
    <row r="52" spans="1:17" ht="24" customHeight="1" x14ac:dyDescent="0.25">
      <c r="A52" s="18" t="s">
        <v>0</v>
      </c>
      <c r="B52" s="24" t="s">
        <v>1</v>
      </c>
      <c r="C52" s="19" t="s">
        <v>11</v>
      </c>
      <c r="D52" s="20" t="s">
        <v>14</v>
      </c>
      <c r="E52" s="20"/>
      <c r="F52" s="21" t="s">
        <v>2</v>
      </c>
      <c r="G52" s="21"/>
      <c r="H52" s="21"/>
      <c r="I52" s="21"/>
      <c r="J52" s="21" t="s">
        <v>3</v>
      </c>
      <c r="K52" s="22" t="s">
        <v>16</v>
      </c>
      <c r="L52" s="23" t="s">
        <v>15</v>
      </c>
      <c r="N52" s="1">
        <f t="shared" si="5"/>
        <v>0</v>
      </c>
      <c r="O52" s="1">
        <f t="shared" si="6"/>
        <v>0</v>
      </c>
      <c r="P52" s="1">
        <f t="shared" si="7"/>
        <v>0</v>
      </c>
      <c r="Q52" s="1">
        <f t="shared" si="8"/>
        <v>0</v>
      </c>
    </row>
    <row r="53" spans="1:17" ht="24" customHeight="1" x14ac:dyDescent="0.25">
      <c r="A53" s="64">
        <v>9</v>
      </c>
      <c r="B53" s="67" t="s">
        <v>77</v>
      </c>
      <c r="C53" s="67" t="s">
        <v>29</v>
      </c>
      <c r="D53" s="68"/>
      <c r="E53" s="44"/>
      <c r="F53" s="62"/>
      <c r="G53" s="40"/>
      <c r="H53" s="40"/>
      <c r="I53" s="40"/>
      <c r="J53" s="25">
        <v>28</v>
      </c>
      <c r="K53" s="26">
        <v>0</v>
      </c>
      <c r="L53" s="27">
        <f>J53*K53</f>
        <v>0</v>
      </c>
      <c r="N53" s="1">
        <f t="shared" si="5"/>
        <v>0</v>
      </c>
      <c r="O53" s="1">
        <f t="shared" si="6"/>
        <v>0</v>
      </c>
      <c r="P53" s="1">
        <f t="shared" si="7"/>
        <v>0</v>
      </c>
      <c r="Q53" s="1">
        <f t="shared" si="8"/>
        <v>0</v>
      </c>
    </row>
    <row r="54" spans="1:17" ht="24" customHeight="1" thickBot="1" x14ac:dyDescent="0.3">
      <c r="A54" s="65"/>
      <c r="B54" s="56"/>
      <c r="C54" s="56"/>
      <c r="D54" s="60"/>
      <c r="E54" s="45"/>
      <c r="F54" s="63"/>
      <c r="G54" s="41"/>
      <c r="H54" s="41"/>
      <c r="I54" s="41"/>
      <c r="J54" s="8"/>
      <c r="K54" s="16"/>
      <c r="L54" s="12"/>
      <c r="N54" s="1">
        <f t="shared" si="5"/>
        <v>0</v>
      </c>
      <c r="O54" s="1">
        <f t="shared" si="6"/>
        <v>0</v>
      </c>
      <c r="P54" s="1">
        <f t="shared" si="7"/>
        <v>0</v>
      </c>
      <c r="Q54" s="1">
        <f t="shared" si="8"/>
        <v>0</v>
      </c>
    </row>
    <row r="55" spans="1:17" ht="24" customHeight="1" thickTop="1" thickBot="1" x14ac:dyDescent="0.3">
      <c r="A55" s="66"/>
      <c r="B55" s="57"/>
      <c r="C55" s="57"/>
      <c r="D55" s="61"/>
      <c r="E55" s="46"/>
      <c r="F55" s="29" t="s">
        <v>4</v>
      </c>
      <c r="G55" s="9">
        <f>ROUNDUP(J55/3,0)</f>
        <v>10</v>
      </c>
      <c r="H55" s="9">
        <f>G55</f>
        <v>10</v>
      </c>
      <c r="I55" s="9">
        <f>J55-H55-G55</f>
        <v>8</v>
      </c>
      <c r="J55" s="29">
        <f>SUM(J53:J54)</f>
        <v>28</v>
      </c>
      <c r="K55" s="30">
        <v>0</v>
      </c>
      <c r="L55" s="31">
        <f>J55*K55</f>
        <v>0</v>
      </c>
      <c r="N55" s="1">
        <f t="shared" si="5"/>
        <v>10</v>
      </c>
      <c r="O55" s="1">
        <f t="shared" si="6"/>
        <v>10</v>
      </c>
      <c r="P55" s="1">
        <f t="shared" si="7"/>
        <v>8</v>
      </c>
      <c r="Q55" s="1">
        <f t="shared" si="8"/>
        <v>28</v>
      </c>
    </row>
    <row r="56" spans="1:17" ht="24" customHeight="1" x14ac:dyDescent="0.25">
      <c r="A56" s="18" t="s">
        <v>0</v>
      </c>
      <c r="B56" s="24" t="s">
        <v>1</v>
      </c>
      <c r="C56" s="19" t="s">
        <v>11</v>
      </c>
      <c r="D56" s="20" t="s">
        <v>14</v>
      </c>
      <c r="E56" s="20"/>
      <c r="F56" s="21" t="s">
        <v>2</v>
      </c>
      <c r="G56" s="21"/>
      <c r="H56" s="21"/>
      <c r="I56" s="21"/>
      <c r="J56" s="21" t="s">
        <v>3</v>
      </c>
      <c r="K56" s="22" t="s">
        <v>16</v>
      </c>
      <c r="L56" s="23" t="s">
        <v>15</v>
      </c>
      <c r="N56" s="1">
        <f t="shared" si="5"/>
        <v>0</v>
      </c>
      <c r="O56" s="1">
        <f t="shared" si="6"/>
        <v>0</v>
      </c>
      <c r="P56" s="1">
        <f t="shared" si="7"/>
        <v>0</v>
      </c>
      <c r="Q56" s="1">
        <f t="shared" si="8"/>
        <v>0</v>
      </c>
    </row>
    <row r="57" spans="1:17" ht="24" customHeight="1" x14ac:dyDescent="0.25">
      <c r="A57" s="64">
        <v>10</v>
      </c>
      <c r="B57" s="67" t="s">
        <v>116</v>
      </c>
      <c r="C57" s="67" t="s">
        <v>29</v>
      </c>
      <c r="D57" s="77"/>
      <c r="E57" s="49"/>
      <c r="F57" s="62"/>
      <c r="G57" s="40"/>
      <c r="H57" s="40"/>
      <c r="I57" s="40"/>
      <c r="J57" s="25">
        <v>120</v>
      </c>
      <c r="K57" s="26">
        <v>0</v>
      </c>
      <c r="L57" s="27">
        <f>J57*K57</f>
        <v>0</v>
      </c>
      <c r="N57" s="1">
        <f t="shared" si="5"/>
        <v>0</v>
      </c>
      <c r="O57" s="1">
        <f t="shared" si="6"/>
        <v>0</v>
      </c>
      <c r="P57" s="1">
        <f t="shared" si="7"/>
        <v>0</v>
      </c>
      <c r="Q57" s="1">
        <f t="shared" si="8"/>
        <v>0</v>
      </c>
    </row>
    <row r="58" spans="1:17" ht="24" customHeight="1" thickBot="1" x14ac:dyDescent="0.3">
      <c r="A58" s="65"/>
      <c r="B58" s="56"/>
      <c r="C58" s="56"/>
      <c r="D58" s="78"/>
      <c r="E58" s="50"/>
      <c r="F58" s="63"/>
      <c r="G58" s="41"/>
      <c r="H58" s="41"/>
      <c r="I58" s="41"/>
      <c r="J58" s="8"/>
      <c r="K58" s="16"/>
      <c r="L58" s="12"/>
      <c r="N58" s="1">
        <f t="shared" si="5"/>
        <v>0</v>
      </c>
      <c r="O58" s="1">
        <f t="shared" si="6"/>
        <v>0</v>
      </c>
      <c r="P58" s="1">
        <f t="shared" si="7"/>
        <v>0</v>
      </c>
      <c r="Q58" s="1">
        <f t="shared" si="8"/>
        <v>0</v>
      </c>
    </row>
    <row r="59" spans="1:17" ht="24" customHeight="1" thickTop="1" thickBot="1" x14ac:dyDescent="0.3">
      <c r="A59" s="66"/>
      <c r="B59" s="57"/>
      <c r="C59" s="57"/>
      <c r="D59" s="79"/>
      <c r="E59" s="51"/>
      <c r="F59" s="29" t="s">
        <v>4</v>
      </c>
      <c r="G59" s="9">
        <f>ROUNDUP(J59/3,0)</f>
        <v>40</v>
      </c>
      <c r="H59" s="9">
        <f>G59</f>
        <v>40</v>
      </c>
      <c r="I59" s="9">
        <f>J59-H59-G59</f>
        <v>40</v>
      </c>
      <c r="J59" s="29">
        <f>SUM(J57:J58)</f>
        <v>120</v>
      </c>
      <c r="K59" s="30">
        <v>0</v>
      </c>
      <c r="L59" s="31">
        <f>J59*K59</f>
        <v>0</v>
      </c>
      <c r="N59" s="1">
        <f t="shared" si="5"/>
        <v>40</v>
      </c>
      <c r="O59" s="1">
        <f t="shared" si="6"/>
        <v>40</v>
      </c>
      <c r="P59" s="1">
        <f t="shared" si="7"/>
        <v>40</v>
      </c>
      <c r="Q59" s="1">
        <f t="shared" si="8"/>
        <v>120</v>
      </c>
    </row>
    <row r="60" spans="1:17" ht="24" customHeight="1" x14ac:dyDescent="0.25">
      <c r="A60" s="18" t="s">
        <v>0</v>
      </c>
      <c r="B60" s="24" t="s">
        <v>1</v>
      </c>
      <c r="C60" s="19" t="s">
        <v>11</v>
      </c>
      <c r="D60" s="20" t="s">
        <v>14</v>
      </c>
      <c r="E60" s="20"/>
      <c r="F60" s="21" t="s">
        <v>2</v>
      </c>
      <c r="G60" s="21"/>
      <c r="H60" s="21"/>
      <c r="I60" s="21"/>
      <c r="J60" s="21" t="s">
        <v>3</v>
      </c>
      <c r="K60" s="22" t="s">
        <v>16</v>
      </c>
      <c r="L60" s="23" t="s">
        <v>15</v>
      </c>
      <c r="N60" s="1">
        <f t="shared" si="5"/>
        <v>0</v>
      </c>
      <c r="O60" s="1">
        <f t="shared" si="6"/>
        <v>0</v>
      </c>
      <c r="P60" s="1">
        <f t="shared" si="7"/>
        <v>0</v>
      </c>
      <c r="Q60" s="1">
        <f t="shared" si="8"/>
        <v>0</v>
      </c>
    </row>
    <row r="61" spans="1:17" ht="24" customHeight="1" x14ac:dyDescent="0.25">
      <c r="A61" s="64">
        <v>11</v>
      </c>
      <c r="B61" s="67" t="s">
        <v>76</v>
      </c>
      <c r="C61" s="67" t="s">
        <v>29</v>
      </c>
      <c r="D61" s="68"/>
      <c r="E61" s="44"/>
      <c r="F61" s="62"/>
      <c r="G61" s="40"/>
      <c r="H61" s="40"/>
      <c r="I61" s="40"/>
      <c r="J61" s="25">
        <v>30</v>
      </c>
      <c r="K61" s="26">
        <v>0</v>
      </c>
      <c r="L61" s="27">
        <f>J61*K61</f>
        <v>0</v>
      </c>
      <c r="N61" s="1">
        <f t="shared" si="5"/>
        <v>0</v>
      </c>
      <c r="O61" s="1">
        <f t="shared" si="6"/>
        <v>0</v>
      </c>
      <c r="P61" s="1">
        <f t="shared" si="7"/>
        <v>0</v>
      </c>
      <c r="Q61" s="1">
        <f t="shared" si="8"/>
        <v>0</v>
      </c>
    </row>
    <row r="62" spans="1:17" ht="24" customHeight="1" thickBot="1" x14ac:dyDescent="0.3">
      <c r="A62" s="65"/>
      <c r="B62" s="56"/>
      <c r="C62" s="56"/>
      <c r="D62" s="60"/>
      <c r="E62" s="45"/>
      <c r="F62" s="63"/>
      <c r="G62" s="41"/>
      <c r="H62" s="41"/>
      <c r="I62" s="41"/>
      <c r="J62" s="8"/>
      <c r="K62" s="16"/>
      <c r="L62" s="12"/>
      <c r="N62" s="1">
        <f t="shared" si="5"/>
        <v>0</v>
      </c>
      <c r="O62" s="1">
        <f t="shared" si="6"/>
        <v>0</v>
      </c>
      <c r="P62" s="1">
        <f t="shared" si="7"/>
        <v>0</v>
      </c>
      <c r="Q62" s="1">
        <f t="shared" si="8"/>
        <v>0</v>
      </c>
    </row>
    <row r="63" spans="1:17" ht="24" customHeight="1" thickTop="1" thickBot="1" x14ac:dyDescent="0.3">
      <c r="A63" s="66"/>
      <c r="B63" s="57"/>
      <c r="C63" s="57"/>
      <c r="D63" s="61"/>
      <c r="E63" s="46"/>
      <c r="F63" s="29" t="s">
        <v>4</v>
      </c>
      <c r="G63" s="9">
        <f>ROUNDUP(J63/3,0)</f>
        <v>10</v>
      </c>
      <c r="H63" s="9">
        <f>G63</f>
        <v>10</v>
      </c>
      <c r="I63" s="9">
        <f>J63-H63-G63</f>
        <v>10</v>
      </c>
      <c r="J63" s="29">
        <f>SUM(J61:J62)</f>
        <v>30</v>
      </c>
      <c r="K63" s="30">
        <v>0</v>
      </c>
      <c r="L63" s="31">
        <f>J63*K63</f>
        <v>0</v>
      </c>
      <c r="N63" s="1">
        <f t="shared" si="5"/>
        <v>10</v>
      </c>
      <c r="O63" s="1">
        <f t="shared" si="6"/>
        <v>10</v>
      </c>
      <c r="P63" s="1">
        <f t="shared" si="7"/>
        <v>10</v>
      </c>
      <c r="Q63" s="1">
        <f t="shared" si="8"/>
        <v>30</v>
      </c>
    </row>
    <row r="64" spans="1:17" ht="24" customHeight="1" x14ac:dyDescent="0.25">
      <c r="A64" s="18" t="s">
        <v>0</v>
      </c>
      <c r="B64" s="24" t="s">
        <v>1</v>
      </c>
      <c r="C64" s="19" t="s">
        <v>11</v>
      </c>
      <c r="D64" s="20" t="s">
        <v>14</v>
      </c>
      <c r="E64" s="20"/>
      <c r="F64" s="21" t="s">
        <v>2</v>
      </c>
      <c r="G64" s="21"/>
      <c r="H64" s="21"/>
      <c r="I64" s="21"/>
      <c r="J64" s="21" t="s">
        <v>3</v>
      </c>
      <c r="K64" s="22" t="s">
        <v>16</v>
      </c>
      <c r="L64" s="23" t="s">
        <v>15</v>
      </c>
      <c r="N64" s="1">
        <f t="shared" si="5"/>
        <v>0</v>
      </c>
      <c r="O64" s="1">
        <f t="shared" si="6"/>
        <v>0</v>
      </c>
      <c r="P64" s="1">
        <f t="shared" si="7"/>
        <v>0</v>
      </c>
      <c r="Q64" s="1">
        <f t="shared" si="8"/>
        <v>0</v>
      </c>
    </row>
    <row r="65" spans="1:17" ht="24" customHeight="1" x14ac:dyDescent="0.25">
      <c r="A65" s="64">
        <v>12</v>
      </c>
      <c r="B65" s="67" t="s">
        <v>27</v>
      </c>
      <c r="C65" s="56" t="s">
        <v>56</v>
      </c>
      <c r="D65" s="68" t="s">
        <v>19</v>
      </c>
      <c r="E65" s="45"/>
      <c r="F65" s="7" t="s">
        <v>7</v>
      </c>
      <c r="G65" s="7">
        <f t="shared" ref="G65:G68" si="34">ROUNDUP(J65/3,0)</f>
        <v>7</v>
      </c>
      <c r="H65" s="7">
        <f t="shared" ref="H65:H68" si="35">G65</f>
        <v>7</v>
      </c>
      <c r="I65" s="7">
        <f t="shared" ref="I65:I68" si="36">J65-H65-G65</f>
        <v>6</v>
      </c>
      <c r="J65" s="7">
        <v>20</v>
      </c>
      <c r="K65" s="15">
        <v>0</v>
      </c>
      <c r="L65" s="11">
        <f t="shared" ref="L65:L68" si="37">J65*K65</f>
        <v>0</v>
      </c>
      <c r="N65" s="1">
        <f t="shared" si="5"/>
        <v>0</v>
      </c>
      <c r="O65" s="1">
        <f t="shared" si="6"/>
        <v>0</v>
      </c>
      <c r="P65" s="1">
        <f t="shared" si="7"/>
        <v>0</v>
      </c>
      <c r="Q65" s="1">
        <f t="shared" si="8"/>
        <v>0</v>
      </c>
    </row>
    <row r="66" spans="1:17" ht="24" customHeight="1" x14ac:dyDescent="0.25">
      <c r="A66" s="65"/>
      <c r="B66" s="56"/>
      <c r="C66" s="56"/>
      <c r="D66" s="60"/>
      <c r="E66" s="45"/>
      <c r="F66" s="7" t="s">
        <v>8</v>
      </c>
      <c r="G66" s="7">
        <f t="shared" si="34"/>
        <v>16</v>
      </c>
      <c r="H66" s="7">
        <f t="shared" si="35"/>
        <v>16</v>
      </c>
      <c r="I66" s="7">
        <f t="shared" si="36"/>
        <v>16</v>
      </c>
      <c r="J66" s="7">
        <v>48</v>
      </c>
      <c r="K66" s="15">
        <v>0</v>
      </c>
      <c r="L66" s="11">
        <f t="shared" si="37"/>
        <v>0</v>
      </c>
      <c r="N66" s="1">
        <f t="shared" si="5"/>
        <v>0</v>
      </c>
      <c r="O66" s="1">
        <f t="shared" si="6"/>
        <v>0</v>
      </c>
      <c r="P66" s="1">
        <f t="shared" si="7"/>
        <v>0</v>
      </c>
      <c r="Q66" s="1">
        <f t="shared" si="8"/>
        <v>0</v>
      </c>
    </row>
    <row r="67" spans="1:17" ht="24" customHeight="1" x14ac:dyDescent="0.25">
      <c r="A67" s="65"/>
      <c r="B67" s="56"/>
      <c r="C67" s="56"/>
      <c r="D67" s="60"/>
      <c r="E67" s="45"/>
      <c r="F67" s="7" t="s">
        <v>9</v>
      </c>
      <c r="G67" s="7">
        <f t="shared" si="34"/>
        <v>1</v>
      </c>
      <c r="H67" s="7">
        <f t="shared" si="35"/>
        <v>1</v>
      </c>
      <c r="I67" s="7">
        <f t="shared" si="36"/>
        <v>1</v>
      </c>
      <c r="J67" s="7">
        <v>3</v>
      </c>
      <c r="K67" s="15">
        <v>0</v>
      </c>
      <c r="L67" s="11">
        <f t="shared" si="37"/>
        <v>0</v>
      </c>
      <c r="N67" s="1">
        <f t="shared" si="5"/>
        <v>0</v>
      </c>
      <c r="O67" s="1">
        <f t="shared" si="6"/>
        <v>0</v>
      </c>
      <c r="P67" s="1">
        <f t="shared" si="7"/>
        <v>0</v>
      </c>
      <c r="Q67" s="1">
        <f t="shared" si="8"/>
        <v>0</v>
      </c>
    </row>
    <row r="68" spans="1:17" ht="24" customHeight="1" thickBot="1" x14ac:dyDescent="0.3">
      <c r="A68" s="65"/>
      <c r="B68" s="56"/>
      <c r="C68" s="56"/>
      <c r="D68" s="60"/>
      <c r="E68" s="45"/>
      <c r="F68" s="8" t="s">
        <v>10</v>
      </c>
      <c r="G68" s="8">
        <f t="shared" si="34"/>
        <v>1</v>
      </c>
      <c r="H68" s="8">
        <f t="shared" si="35"/>
        <v>1</v>
      </c>
      <c r="I68" s="8">
        <f t="shared" si="36"/>
        <v>1</v>
      </c>
      <c r="J68" s="8">
        <v>3</v>
      </c>
      <c r="K68" s="16">
        <v>0</v>
      </c>
      <c r="L68" s="12">
        <f t="shared" si="37"/>
        <v>0</v>
      </c>
      <c r="N68" s="1">
        <f t="shared" si="5"/>
        <v>0</v>
      </c>
      <c r="O68" s="1">
        <f t="shared" si="6"/>
        <v>0</v>
      </c>
      <c r="P68" s="1">
        <f t="shared" si="7"/>
        <v>0</v>
      </c>
      <c r="Q68" s="1">
        <f t="shared" si="8"/>
        <v>0</v>
      </c>
    </row>
    <row r="69" spans="1:17" ht="24" customHeight="1" thickTop="1" thickBot="1" x14ac:dyDescent="0.3">
      <c r="A69" s="66"/>
      <c r="B69" s="57"/>
      <c r="C69" s="57"/>
      <c r="D69" s="61"/>
      <c r="E69" s="46"/>
      <c r="F69" s="29" t="s">
        <v>4</v>
      </c>
      <c r="G69" s="9">
        <f>SUM(G65:G68)</f>
        <v>25</v>
      </c>
      <c r="H69" s="9">
        <f t="shared" ref="H69:I69" si="38">SUM(H65:H68)</f>
        <v>25</v>
      </c>
      <c r="I69" s="9">
        <f t="shared" si="38"/>
        <v>24</v>
      </c>
      <c r="J69" s="29">
        <f>SUM(J65:J68)</f>
        <v>74</v>
      </c>
      <c r="K69" s="30">
        <v>0</v>
      </c>
      <c r="L69" s="31">
        <f>J69*K69</f>
        <v>0</v>
      </c>
      <c r="N69" s="1">
        <f t="shared" si="5"/>
        <v>25</v>
      </c>
      <c r="O69" s="1">
        <f t="shared" si="6"/>
        <v>25</v>
      </c>
      <c r="P69" s="1">
        <f t="shared" si="7"/>
        <v>24</v>
      </c>
      <c r="Q69" s="1">
        <f t="shared" si="8"/>
        <v>74</v>
      </c>
    </row>
    <row r="70" spans="1:17" ht="24" customHeight="1" x14ac:dyDescent="0.25">
      <c r="A70" s="18" t="s">
        <v>0</v>
      </c>
      <c r="B70" s="24" t="s">
        <v>1</v>
      </c>
      <c r="C70" s="19" t="s">
        <v>11</v>
      </c>
      <c r="D70" s="20" t="s">
        <v>14</v>
      </c>
      <c r="E70" s="20"/>
      <c r="F70" s="21" t="s">
        <v>2</v>
      </c>
      <c r="G70" s="21"/>
      <c r="H70" s="21"/>
      <c r="I70" s="21"/>
      <c r="J70" s="21" t="s">
        <v>3</v>
      </c>
      <c r="K70" s="22" t="s">
        <v>16</v>
      </c>
      <c r="L70" s="23" t="s">
        <v>15</v>
      </c>
      <c r="N70" s="1">
        <f t="shared" si="5"/>
        <v>0</v>
      </c>
      <c r="O70" s="1">
        <f t="shared" si="6"/>
        <v>0</v>
      </c>
      <c r="P70" s="1">
        <f t="shared" si="7"/>
        <v>0</v>
      </c>
      <c r="Q70" s="1">
        <f t="shared" si="8"/>
        <v>0</v>
      </c>
    </row>
    <row r="71" spans="1:17" ht="24" customHeight="1" x14ac:dyDescent="0.25">
      <c r="A71" s="64">
        <v>13</v>
      </c>
      <c r="B71" s="67" t="s">
        <v>78</v>
      </c>
      <c r="C71" s="67" t="s">
        <v>29</v>
      </c>
      <c r="D71" s="68"/>
      <c r="E71" s="44"/>
      <c r="F71" s="62"/>
      <c r="G71" s="40"/>
      <c r="H71" s="40"/>
      <c r="I71" s="40"/>
      <c r="J71" s="25">
        <v>100</v>
      </c>
      <c r="K71" s="26">
        <v>0</v>
      </c>
      <c r="L71" s="27">
        <f>J71*K71</f>
        <v>0</v>
      </c>
      <c r="N71" s="1">
        <f t="shared" ref="N71:N134" si="39">IF($F71="Total",G71,0)</f>
        <v>0</v>
      </c>
      <c r="O71" s="1">
        <f t="shared" ref="O71:O134" si="40">IF($F71="Total",H71,0)</f>
        <v>0</v>
      </c>
      <c r="P71" s="1">
        <f t="shared" ref="P71:P134" si="41">IF($F71="Total",I71,0)</f>
        <v>0</v>
      </c>
      <c r="Q71" s="1">
        <f t="shared" ref="Q71:Q134" si="42">IF($F71="Total",J71,0)</f>
        <v>0</v>
      </c>
    </row>
    <row r="72" spans="1:17" ht="24" customHeight="1" thickBot="1" x14ac:dyDescent="0.3">
      <c r="A72" s="65"/>
      <c r="B72" s="56"/>
      <c r="C72" s="56"/>
      <c r="D72" s="60"/>
      <c r="E72" s="45"/>
      <c r="F72" s="63"/>
      <c r="G72" s="41"/>
      <c r="H72" s="41"/>
      <c r="I72" s="41"/>
      <c r="J72" s="8"/>
      <c r="K72" s="16"/>
      <c r="L72" s="12"/>
      <c r="N72" s="1">
        <f t="shared" si="39"/>
        <v>0</v>
      </c>
      <c r="O72" s="1">
        <f t="shared" si="40"/>
        <v>0</v>
      </c>
      <c r="P72" s="1">
        <f t="shared" si="41"/>
        <v>0</v>
      </c>
      <c r="Q72" s="1">
        <f t="shared" si="42"/>
        <v>0</v>
      </c>
    </row>
    <row r="73" spans="1:17" ht="24" customHeight="1" thickTop="1" thickBot="1" x14ac:dyDescent="0.3">
      <c r="A73" s="66"/>
      <c r="B73" s="57"/>
      <c r="C73" s="57"/>
      <c r="D73" s="61"/>
      <c r="E73" s="46"/>
      <c r="F73" s="29" t="s">
        <v>4</v>
      </c>
      <c r="G73" s="9">
        <f>ROUNDUP(J73/3,0)</f>
        <v>34</v>
      </c>
      <c r="H73" s="9">
        <f>G73</f>
        <v>34</v>
      </c>
      <c r="I73" s="9">
        <f>J73-H73-G73</f>
        <v>32</v>
      </c>
      <c r="J73" s="29">
        <f>SUM(J71:J72)</f>
        <v>100</v>
      </c>
      <c r="K73" s="30">
        <v>0</v>
      </c>
      <c r="L73" s="31">
        <f>J73*K73</f>
        <v>0</v>
      </c>
      <c r="N73" s="1">
        <f t="shared" si="39"/>
        <v>34</v>
      </c>
      <c r="O73" s="1">
        <f t="shared" si="40"/>
        <v>34</v>
      </c>
      <c r="P73" s="1">
        <f t="shared" si="41"/>
        <v>32</v>
      </c>
      <c r="Q73" s="1">
        <f t="shared" si="42"/>
        <v>100</v>
      </c>
    </row>
    <row r="74" spans="1:17" ht="24" customHeight="1" x14ac:dyDescent="0.25">
      <c r="A74" s="18" t="s">
        <v>0</v>
      </c>
      <c r="B74" s="24" t="s">
        <v>1</v>
      </c>
      <c r="C74" s="19" t="s">
        <v>11</v>
      </c>
      <c r="D74" s="20" t="s">
        <v>14</v>
      </c>
      <c r="E74" s="20"/>
      <c r="F74" s="21" t="s">
        <v>2</v>
      </c>
      <c r="G74" s="21"/>
      <c r="H74" s="21"/>
      <c r="I74" s="21"/>
      <c r="J74" s="21" t="s">
        <v>3</v>
      </c>
      <c r="K74" s="22" t="s">
        <v>16</v>
      </c>
      <c r="L74" s="23" t="s">
        <v>15</v>
      </c>
      <c r="N74" s="1">
        <f t="shared" si="39"/>
        <v>0</v>
      </c>
      <c r="O74" s="1">
        <f t="shared" si="40"/>
        <v>0</v>
      </c>
      <c r="P74" s="1">
        <f t="shared" si="41"/>
        <v>0</v>
      </c>
      <c r="Q74" s="1">
        <f t="shared" si="42"/>
        <v>0</v>
      </c>
    </row>
    <row r="75" spans="1:17" ht="24" customHeight="1" x14ac:dyDescent="0.25">
      <c r="A75" s="64">
        <v>14</v>
      </c>
      <c r="B75" s="67" t="s">
        <v>41</v>
      </c>
      <c r="C75" s="67" t="s">
        <v>29</v>
      </c>
      <c r="D75" s="68"/>
      <c r="E75" s="44"/>
      <c r="F75" s="62"/>
      <c r="G75" s="40"/>
      <c r="H75" s="40"/>
      <c r="I75" s="40"/>
      <c r="J75" s="25">
        <v>100</v>
      </c>
      <c r="K75" s="26">
        <v>0</v>
      </c>
      <c r="L75" s="27">
        <f>J75*K75</f>
        <v>0</v>
      </c>
      <c r="N75" s="1">
        <f t="shared" si="39"/>
        <v>0</v>
      </c>
      <c r="O75" s="1">
        <f t="shared" si="40"/>
        <v>0</v>
      </c>
      <c r="P75" s="1">
        <f t="shared" si="41"/>
        <v>0</v>
      </c>
      <c r="Q75" s="1">
        <f t="shared" si="42"/>
        <v>0</v>
      </c>
    </row>
    <row r="76" spans="1:17" ht="24" customHeight="1" thickBot="1" x14ac:dyDescent="0.3">
      <c r="A76" s="65"/>
      <c r="B76" s="56"/>
      <c r="C76" s="56"/>
      <c r="D76" s="60"/>
      <c r="E76" s="45"/>
      <c r="F76" s="63"/>
      <c r="G76" s="41"/>
      <c r="H76" s="41"/>
      <c r="I76" s="41"/>
      <c r="J76" s="8"/>
      <c r="K76" s="16"/>
      <c r="L76" s="12"/>
      <c r="N76" s="1">
        <f t="shared" si="39"/>
        <v>0</v>
      </c>
      <c r="O76" s="1">
        <f t="shared" si="40"/>
        <v>0</v>
      </c>
      <c r="P76" s="1">
        <f t="shared" si="41"/>
        <v>0</v>
      </c>
      <c r="Q76" s="1">
        <f t="shared" si="42"/>
        <v>0</v>
      </c>
    </row>
    <row r="77" spans="1:17" ht="24" customHeight="1" thickTop="1" thickBot="1" x14ac:dyDescent="0.3">
      <c r="A77" s="66"/>
      <c r="B77" s="57"/>
      <c r="C77" s="57"/>
      <c r="D77" s="61"/>
      <c r="E77" s="46"/>
      <c r="F77" s="29" t="s">
        <v>4</v>
      </c>
      <c r="G77" s="9">
        <f>ROUNDUP(J77/3,0)</f>
        <v>34</v>
      </c>
      <c r="H77" s="9">
        <f>G77</f>
        <v>34</v>
      </c>
      <c r="I77" s="9">
        <f>J77-H77-G77</f>
        <v>32</v>
      </c>
      <c r="J77" s="29">
        <f>SUM(J75:J76)</f>
        <v>100</v>
      </c>
      <c r="K77" s="30">
        <v>0</v>
      </c>
      <c r="L77" s="31">
        <f>J77*K77</f>
        <v>0</v>
      </c>
      <c r="N77" s="1">
        <f t="shared" si="39"/>
        <v>34</v>
      </c>
      <c r="O77" s="1">
        <f t="shared" si="40"/>
        <v>34</v>
      </c>
      <c r="P77" s="1">
        <f t="shared" si="41"/>
        <v>32</v>
      </c>
      <c r="Q77" s="1">
        <f t="shared" si="42"/>
        <v>100</v>
      </c>
    </row>
    <row r="78" spans="1:17" ht="24" customHeight="1" x14ac:dyDescent="0.25">
      <c r="A78" s="18" t="s">
        <v>0</v>
      </c>
      <c r="B78" s="24" t="s">
        <v>1</v>
      </c>
      <c r="C78" s="19" t="s">
        <v>11</v>
      </c>
      <c r="D78" s="20" t="s">
        <v>14</v>
      </c>
      <c r="E78" s="20"/>
      <c r="F78" s="21" t="s">
        <v>2</v>
      </c>
      <c r="G78" s="21"/>
      <c r="H78" s="21"/>
      <c r="I78" s="21"/>
      <c r="J78" s="21" t="s">
        <v>3</v>
      </c>
      <c r="K78" s="22" t="s">
        <v>16</v>
      </c>
      <c r="L78" s="23" t="s">
        <v>15</v>
      </c>
      <c r="N78" s="1">
        <f t="shared" si="39"/>
        <v>0</v>
      </c>
      <c r="O78" s="1">
        <f t="shared" si="40"/>
        <v>0</v>
      </c>
      <c r="P78" s="1">
        <f t="shared" si="41"/>
        <v>0</v>
      </c>
      <c r="Q78" s="1">
        <f t="shared" si="42"/>
        <v>0</v>
      </c>
    </row>
    <row r="79" spans="1:17" ht="24" customHeight="1" x14ac:dyDescent="0.25">
      <c r="A79" s="64">
        <v>15</v>
      </c>
      <c r="B79" s="67" t="s">
        <v>79</v>
      </c>
      <c r="C79" s="67" t="s">
        <v>29</v>
      </c>
      <c r="D79" s="68"/>
      <c r="E79" s="44"/>
      <c r="F79" s="62"/>
      <c r="G79" s="40"/>
      <c r="H79" s="40"/>
      <c r="I79" s="40"/>
      <c r="J79" s="25">
        <v>100</v>
      </c>
      <c r="K79" s="26">
        <v>0</v>
      </c>
      <c r="L79" s="27">
        <f>J79*K79</f>
        <v>0</v>
      </c>
      <c r="N79" s="1">
        <f t="shared" si="39"/>
        <v>0</v>
      </c>
      <c r="O79" s="1">
        <f t="shared" si="40"/>
        <v>0</v>
      </c>
      <c r="P79" s="1">
        <f t="shared" si="41"/>
        <v>0</v>
      </c>
      <c r="Q79" s="1">
        <f t="shared" si="42"/>
        <v>0</v>
      </c>
    </row>
    <row r="80" spans="1:17" ht="24" customHeight="1" thickBot="1" x14ac:dyDescent="0.3">
      <c r="A80" s="65"/>
      <c r="B80" s="56"/>
      <c r="C80" s="56"/>
      <c r="D80" s="60"/>
      <c r="E80" s="45"/>
      <c r="F80" s="63"/>
      <c r="G80" s="41"/>
      <c r="H80" s="41"/>
      <c r="I80" s="41"/>
      <c r="J80" s="8"/>
      <c r="K80" s="16"/>
      <c r="L80" s="12"/>
      <c r="N80" s="1">
        <f t="shared" si="39"/>
        <v>0</v>
      </c>
      <c r="O80" s="1">
        <f t="shared" si="40"/>
        <v>0</v>
      </c>
      <c r="P80" s="1">
        <f t="shared" si="41"/>
        <v>0</v>
      </c>
      <c r="Q80" s="1">
        <f t="shared" si="42"/>
        <v>0</v>
      </c>
    </row>
    <row r="81" spans="1:17" ht="24" customHeight="1" thickTop="1" thickBot="1" x14ac:dyDescent="0.3">
      <c r="A81" s="66"/>
      <c r="B81" s="57"/>
      <c r="C81" s="57"/>
      <c r="D81" s="61"/>
      <c r="E81" s="46"/>
      <c r="F81" s="29" t="s">
        <v>4</v>
      </c>
      <c r="G81" s="9">
        <f>ROUNDUP(J81/3,0)</f>
        <v>34</v>
      </c>
      <c r="H81" s="9">
        <f>G81</f>
        <v>34</v>
      </c>
      <c r="I81" s="9">
        <f>J81-H81-G81</f>
        <v>32</v>
      </c>
      <c r="J81" s="29">
        <f>SUM(J79:J80)</f>
        <v>100</v>
      </c>
      <c r="K81" s="30">
        <v>0</v>
      </c>
      <c r="L81" s="31">
        <f>J81*K81</f>
        <v>0</v>
      </c>
      <c r="N81" s="1">
        <f t="shared" si="39"/>
        <v>34</v>
      </c>
      <c r="O81" s="1">
        <f t="shared" si="40"/>
        <v>34</v>
      </c>
      <c r="P81" s="1">
        <f t="shared" si="41"/>
        <v>32</v>
      </c>
      <c r="Q81" s="1">
        <f t="shared" si="42"/>
        <v>100</v>
      </c>
    </row>
    <row r="82" spans="1:17" ht="24" customHeight="1" x14ac:dyDescent="0.25">
      <c r="A82" s="18" t="s">
        <v>0</v>
      </c>
      <c r="B82" s="24" t="s">
        <v>1</v>
      </c>
      <c r="C82" s="19" t="s">
        <v>11</v>
      </c>
      <c r="D82" s="20" t="s">
        <v>14</v>
      </c>
      <c r="E82" s="20"/>
      <c r="F82" s="21" t="s">
        <v>2</v>
      </c>
      <c r="G82" s="21"/>
      <c r="H82" s="21"/>
      <c r="I82" s="21"/>
      <c r="J82" s="21" t="s">
        <v>3</v>
      </c>
      <c r="K82" s="22" t="s">
        <v>16</v>
      </c>
      <c r="L82" s="23" t="s">
        <v>15</v>
      </c>
      <c r="N82" s="1">
        <f t="shared" si="39"/>
        <v>0</v>
      </c>
      <c r="O82" s="1">
        <f t="shared" si="40"/>
        <v>0</v>
      </c>
      <c r="P82" s="1">
        <f t="shared" si="41"/>
        <v>0</v>
      </c>
      <c r="Q82" s="1">
        <f t="shared" si="42"/>
        <v>0</v>
      </c>
    </row>
    <row r="83" spans="1:17" ht="24" customHeight="1" x14ac:dyDescent="0.25">
      <c r="A83" s="58">
        <v>16</v>
      </c>
      <c r="B83" s="56" t="s">
        <v>65</v>
      </c>
      <c r="C83" s="56" t="s">
        <v>56</v>
      </c>
      <c r="D83" s="56" t="s">
        <v>19</v>
      </c>
      <c r="E83" s="42"/>
      <c r="F83" s="7" t="s">
        <v>7</v>
      </c>
      <c r="G83" s="7">
        <f t="shared" ref="G83:G86" si="43">ROUNDUP(J83/3,0)</f>
        <v>7</v>
      </c>
      <c r="H83" s="7">
        <f t="shared" ref="H83:H86" si="44">G83</f>
        <v>7</v>
      </c>
      <c r="I83" s="7">
        <f t="shared" ref="I83:I86" si="45">J83-H83-G83</f>
        <v>6</v>
      </c>
      <c r="J83" s="7">
        <v>20</v>
      </c>
      <c r="K83" s="15">
        <v>0</v>
      </c>
      <c r="L83" s="11">
        <f>J83*K83</f>
        <v>0</v>
      </c>
      <c r="N83" s="1">
        <f t="shared" si="39"/>
        <v>0</v>
      </c>
      <c r="O83" s="1">
        <f t="shared" si="40"/>
        <v>0</v>
      </c>
      <c r="P83" s="1">
        <f t="shared" si="41"/>
        <v>0</v>
      </c>
      <c r="Q83" s="1">
        <f t="shared" si="42"/>
        <v>0</v>
      </c>
    </row>
    <row r="84" spans="1:17" ht="24" customHeight="1" x14ac:dyDescent="0.25">
      <c r="A84" s="58"/>
      <c r="B84" s="56"/>
      <c r="C84" s="56"/>
      <c r="D84" s="56"/>
      <c r="E84" s="42"/>
      <c r="F84" s="7" t="s">
        <v>8</v>
      </c>
      <c r="G84" s="7">
        <f t="shared" si="43"/>
        <v>16</v>
      </c>
      <c r="H84" s="7">
        <f t="shared" si="44"/>
        <v>16</v>
      </c>
      <c r="I84" s="7">
        <f t="shared" si="45"/>
        <v>16</v>
      </c>
      <c r="J84" s="7">
        <v>48</v>
      </c>
      <c r="K84" s="15">
        <v>0</v>
      </c>
      <c r="L84" s="11">
        <f>J84*K84</f>
        <v>0</v>
      </c>
      <c r="N84" s="1">
        <f t="shared" si="39"/>
        <v>0</v>
      </c>
      <c r="O84" s="1">
        <f t="shared" si="40"/>
        <v>0</v>
      </c>
      <c r="P84" s="1">
        <f t="shared" si="41"/>
        <v>0</v>
      </c>
      <c r="Q84" s="1">
        <f t="shared" si="42"/>
        <v>0</v>
      </c>
    </row>
    <row r="85" spans="1:17" ht="24" customHeight="1" x14ac:dyDescent="0.25">
      <c r="A85" s="58"/>
      <c r="B85" s="56"/>
      <c r="C85" s="56"/>
      <c r="D85" s="56"/>
      <c r="E85" s="42"/>
      <c r="F85" s="7" t="s">
        <v>9</v>
      </c>
      <c r="G85" s="7">
        <f t="shared" si="43"/>
        <v>1</v>
      </c>
      <c r="H85" s="7">
        <f t="shared" si="44"/>
        <v>1</v>
      </c>
      <c r="I85" s="7">
        <f t="shared" si="45"/>
        <v>1</v>
      </c>
      <c r="J85" s="7">
        <v>3</v>
      </c>
      <c r="K85" s="15">
        <v>0</v>
      </c>
      <c r="L85" s="11">
        <f>J85*K85</f>
        <v>0</v>
      </c>
      <c r="N85" s="1">
        <f t="shared" si="39"/>
        <v>0</v>
      </c>
      <c r="O85" s="1">
        <f t="shared" si="40"/>
        <v>0</v>
      </c>
      <c r="P85" s="1">
        <f t="shared" si="41"/>
        <v>0</v>
      </c>
      <c r="Q85" s="1">
        <f t="shared" si="42"/>
        <v>0</v>
      </c>
    </row>
    <row r="86" spans="1:17" ht="24" customHeight="1" thickBot="1" x14ac:dyDescent="0.3">
      <c r="A86" s="58"/>
      <c r="B86" s="56"/>
      <c r="C86" s="56"/>
      <c r="D86" s="56"/>
      <c r="E86" s="42"/>
      <c r="F86" s="8" t="s">
        <v>10</v>
      </c>
      <c r="G86" s="8">
        <f t="shared" si="43"/>
        <v>1</v>
      </c>
      <c r="H86" s="8">
        <f t="shared" si="44"/>
        <v>1</v>
      </c>
      <c r="I86" s="8">
        <f t="shared" si="45"/>
        <v>1</v>
      </c>
      <c r="J86" s="8">
        <v>3</v>
      </c>
      <c r="K86" s="16">
        <v>0</v>
      </c>
      <c r="L86" s="12">
        <f>J86*K86</f>
        <v>0</v>
      </c>
      <c r="N86" s="1">
        <f t="shared" si="39"/>
        <v>0</v>
      </c>
      <c r="O86" s="1">
        <f t="shared" si="40"/>
        <v>0</v>
      </c>
      <c r="P86" s="1">
        <f t="shared" si="41"/>
        <v>0</v>
      </c>
      <c r="Q86" s="1">
        <f t="shared" si="42"/>
        <v>0</v>
      </c>
    </row>
    <row r="87" spans="1:17" ht="24" customHeight="1" thickTop="1" thickBot="1" x14ac:dyDescent="0.3">
      <c r="A87" s="59"/>
      <c r="B87" s="57"/>
      <c r="C87" s="57"/>
      <c r="D87" s="57"/>
      <c r="E87" s="43"/>
      <c r="F87" s="9" t="s">
        <v>4</v>
      </c>
      <c r="G87" s="9">
        <f>SUM(G83:G86)</f>
        <v>25</v>
      </c>
      <c r="H87" s="9">
        <f t="shared" ref="H87" si="46">SUM(H83:H86)</f>
        <v>25</v>
      </c>
      <c r="I87" s="9">
        <f t="shared" ref="I87" si="47">SUM(I83:I86)</f>
        <v>24</v>
      </c>
      <c r="J87" s="9">
        <f>SUM(J83:J86)</f>
        <v>74</v>
      </c>
      <c r="K87" s="17">
        <v>0</v>
      </c>
      <c r="L87" s="13">
        <f>J87*K87</f>
        <v>0</v>
      </c>
      <c r="N87" s="1">
        <f t="shared" si="39"/>
        <v>25</v>
      </c>
      <c r="O87" s="1">
        <f t="shared" si="40"/>
        <v>25</v>
      </c>
      <c r="P87" s="1">
        <f t="shared" si="41"/>
        <v>24</v>
      </c>
      <c r="Q87" s="1">
        <f t="shared" si="42"/>
        <v>74</v>
      </c>
    </row>
    <row r="88" spans="1:17" ht="24" customHeight="1" x14ac:dyDescent="0.25">
      <c r="A88" s="18" t="s">
        <v>0</v>
      </c>
      <c r="B88" s="24" t="s">
        <v>1</v>
      </c>
      <c r="C88" s="19" t="s">
        <v>11</v>
      </c>
      <c r="D88" s="20" t="s">
        <v>14</v>
      </c>
      <c r="E88" s="20"/>
      <c r="F88" s="21" t="s">
        <v>22</v>
      </c>
      <c r="G88" s="21"/>
      <c r="H88" s="21"/>
      <c r="I88" s="21"/>
      <c r="J88" s="21" t="s">
        <v>3</v>
      </c>
      <c r="K88" s="22" t="s">
        <v>16</v>
      </c>
      <c r="L88" s="23" t="s">
        <v>15</v>
      </c>
      <c r="N88" s="1">
        <f t="shared" si="39"/>
        <v>0</v>
      </c>
      <c r="O88" s="1">
        <f t="shared" si="40"/>
        <v>0</v>
      </c>
      <c r="P88" s="1">
        <f t="shared" si="41"/>
        <v>0</v>
      </c>
      <c r="Q88" s="1">
        <f t="shared" si="42"/>
        <v>0</v>
      </c>
    </row>
    <row r="89" spans="1:17" ht="24" customHeight="1" x14ac:dyDescent="0.25">
      <c r="A89" s="58">
        <v>17</v>
      </c>
      <c r="B89" s="56" t="s">
        <v>66</v>
      </c>
      <c r="C89" s="56" t="s">
        <v>126</v>
      </c>
      <c r="D89" s="56" t="s">
        <v>21</v>
      </c>
      <c r="E89" s="42"/>
      <c r="F89" s="7" t="s">
        <v>117</v>
      </c>
      <c r="G89" s="7">
        <f>ROUNDUP(J89/3,0)</f>
        <v>2</v>
      </c>
      <c r="H89" s="7">
        <f>G89</f>
        <v>2</v>
      </c>
      <c r="I89" s="7">
        <f>J89-H89-G89</f>
        <v>2</v>
      </c>
      <c r="J89" s="7">
        <v>6</v>
      </c>
      <c r="K89" s="15">
        <v>0</v>
      </c>
      <c r="L89" s="11">
        <f t="shared" ref="L89:L94" si="48">J89*K89</f>
        <v>0</v>
      </c>
      <c r="N89" s="1">
        <f t="shared" si="39"/>
        <v>0</v>
      </c>
      <c r="O89" s="1">
        <f t="shared" si="40"/>
        <v>0</v>
      </c>
      <c r="P89" s="1">
        <f t="shared" si="41"/>
        <v>0</v>
      </c>
      <c r="Q89" s="1">
        <f t="shared" si="42"/>
        <v>0</v>
      </c>
    </row>
    <row r="90" spans="1:17" ht="24" customHeight="1" x14ac:dyDescent="0.25">
      <c r="A90" s="58"/>
      <c r="B90" s="56"/>
      <c r="C90" s="56"/>
      <c r="D90" s="56"/>
      <c r="E90" s="42"/>
      <c r="F90" s="7" t="s">
        <v>23</v>
      </c>
      <c r="G90" s="7">
        <f t="shared" ref="G90:G93" si="49">ROUNDUP(J90/3,0)</f>
        <v>4</v>
      </c>
      <c r="H90" s="7">
        <f t="shared" ref="H90:H106" si="50">G90</f>
        <v>4</v>
      </c>
      <c r="I90" s="7">
        <f t="shared" ref="I90:I93" si="51">J90-H90-G90</f>
        <v>4</v>
      </c>
      <c r="J90" s="7">
        <v>12</v>
      </c>
      <c r="K90" s="15">
        <v>0</v>
      </c>
      <c r="L90" s="11">
        <f t="shared" si="48"/>
        <v>0</v>
      </c>
      <c r="N90" s="1">
        <f t="shared" si="39"/>
        <v>0</v>
      </c>
      <c r="O90" s="1">
        <f t="shared" si="40"/>
        <v>0</v>
      </c>
      <c r="P90" s="1">
        <f t="shared" si="41"/>
        <v>0</v>
      </c>
      <c r="Q90" s="1">
        <f t="shared" si="42"/>
        <v>0</v>
      </c>
    </row>
    <row r="91" spans="1:17" ht="24" customHeight="1" x14ac:dyDescent="0.25">
      <c r="A91" s="58"/>
      <c r="B91" s="56"/>
      <c r="C91" s="56"/>
      <c r="D91" s="56"/>
      <c r="E91" s="42"/>
      <c r="F91" s="7" t="s">
        <v>24</v>
      </c>
      <c r="G91" s="7">
        <f t="shared" si="49"/>
        <v>7</v>
      </c>
      <c r="H91" s="7">
        <f t="shared" si="50"/>
        <v>7</v>
      </c>
      <c r="I91" s="7">
        <f t="shared" si="51"/>
        <v>6</v>
      </c>
      <c r="J91" s="7">
        <v>20</v>
      </c>
      <c r="K91" s="15">
        <v>0</v>
      </c>
      <c r="L91" s="11">
        <f t="shared" si="48"/>
        <v>0</v>
      </c>
      <c r="N91" s="1">
        <f t="shared" si="39"/>
        <v>0</v>
      </c>
      <c r="O91" s="1">
        <f t="shared" si="40"/>
        <v>0</v>
      </c>
      <c r="P91" s="1">
        <f t="shared" si="41"/>
        <v>0</v>
      </c>
      <c r="Q91" s="1">
        <f t="shared" si="42"/>
        <v>0</v>
      </c>
    </row>
    <row r="92" spans="1:17" ht="24" customHeight="1" x14ac:dyDescent="0.25">
      <c r="A92" s="58"/>
      <c r="B92" s="56"/>
      <c r="C92" s="56"/>
      <c r="D92" s="56"/>
      <c r="E92" s="42"/>
      <c r="F92" s="7" t="s">
        <v>25</v>
      </c>
      <c r="G92" s="7">
        <f t="shared" si="49"/>
        <v>7</v>
      </c>
      <c r="H92" s="7">
        <f t="shared" si="50"/>
        <v>7</v>
      </c>
      <c r="I92" s="7">
        <f t="shared" si="51"/>
        <v>6</v>
      </c>
      <c r="J92" s="7">
        <v>20</v>
      </c>
      <c r="K92" s="15">
        <v>0</v>
      </c>
      <c r="L92" s="11">
        <f t="shared" si="48"/>
        <v>0</v>
      </c>
      <c r="N92" s="1">
        <f t="shared" si="39"/>
        <v>0</v>
      </c>
      <c r="O92" s="1">
        <f t="shared" si="40"/>
        <v>0</v>
      </c>
      <c r="P92" s="1">
        <f t="shared" si="41"/>
        <v>0</v>
      </c>
      <c r="Q92" s="1">
        <f t="shared" si="42"/>
        <v>0</v>
      </c>
    </row>
    <row r="93" spans="1:17" ht="24" customHeight="1" thickBot="1" x14ac:dyDescent="0.3">
      <c r="A93" s="58"/>
      <c r="B93" s="56"/>
      <c r="C93" s="56"/>
      <c r="D93" s="56"/>
      <c r="E93" s="42"/>
      <c r="F93" s="8" t="s">
        <v>26</v>
      </c>
      <c r="G93" s="8">
        <f t="shared" si="49"/>
        <v>6</v>
      </c>
      <c r="H93" s="8">
        <f t="shared" si="50"/>
        <v>6</v>
      </c>
      <c r="I93" s="8">
        <f t="shared" si="51"/>
        <v>5</v>
      </c>
      <c r="J93" s="8">
        <v>17</v>
      </c>
      <c r="K93" s="16">
        <v>0</v>
      </c>
      <c r="L93" s="12">
        <f t="shared" si="48"/>
        <v>0</v>
      </c>
      <c r="N93" s="1">
        <f t="shared" si="39"/>
        <v>0</v>
      </c>
      <c r="O93" s="1">
        <f t="shared" si="40"/>
        <v>0</v>
      </c>
      <c r="P93" s="1">
        <f t="shared" si="41"/>
        <v>0</v>
      </c>
      <c r="Q93" s="1">
        <f t="shared" si="42"/>
        <v>0</v>
      </c>
    </row>
    <row r="94" spans="1:17" ht="24" customHeight="1" thickTop="1" thickBot="1" x14ac:dyDescent="0.3">
      <c r="A94" s="59"/>
      <c r="B94" s="57"/>
      <c r="C94" s="57"/>
      <c r="D94" s="57"/>
      <c r="E94" s="43"/>
      <c r="F94" s="9" t="s">
        <v>4</v>
      </c>
      <c r="G94" s="9">
        <f>SUM(G89:G93)</f>
        <v>26</v>
      </c>
      <c r="H94" s="9">
        <f t="shared" ref="H94:I94" si="52">SUM(H89:H93)</f>
        <v>26</v>
      </c>
      <c r="I94" s="9">
        <f t="shared" si="52"/>
        <v>23</v>
      </c>
      <c r="J94" s="9">
        <f>SUM(J89:J93)</f>
        <v>75</v>
      </c>
      <c r="K94" s="17">
        <v>0</v>
      </c>
      <c r="L94" s="13">
        <f t="shared" si="48"/>
        <v>0</v>
      </c>
      <c r="N94" s="1">
        <f t="shared" si="39"/>
        <v>26</v>
      </c>
      <c r="O94" s="1">
        <f t="shared" si="40"/>
        <v>26</v>
      </c>
      <c r="P94" s="1">
        <f t="shared" si="41"/>
        <v>23</v>
      </c>
      <c r="Q94" s="1">
        <f t="shared" si="42"/>
        <v>75</v>
      </c>
    </row>
    <row r="95" spans="1:17" ht="24" customHeight="1" x14ac:dyDescent="0.25">
      <c r="A95" s="18" t="s">
        <v>0</v>
      </c>
      <c r="B95" s="24" t="s">
        <v>1</v>
      </c>
      <c r="C95" s="19" t="s">
        <v>11</v>
      </c>
      <c r="D95" s="20" t="s">
        <v>14</v>
      </c>
      <c r="E95" s="20"/>
      <c r="F95" s="21" t="s">
        <v>2</v>
      </c>
      <c r="G95" s="21"/>
      <c r="H95" s="21"/>
      <c r="I95" s="21"/>
      <c r="J95" s="21" t="s">
        <v>3</v>
      </c>
      <c r="K95" s="22" t="s">
        <v>16</v>
      </c>
      <c r="L95" s="23" t="s">
        <v>15</v>
      </c>
      <c r="N95" s="1">
        <f t="shared" si="39"/>
        <v>0</v>
      </c>
      <c r="O95" s="1">
        <f t="shared" si="40"/>
        <v>0</v>
      </c>
      <c r="P95" s="1">
        <f t="shared" si="41"/>
        <v>0</v>
      </c>
      <c r="Q95" s="1">
        <f t="shared" si="42"/>
        <v>0</v>
      </c>
    </row>
    <row r="96" spans="1:17" ht="24" customHeight="1" x14ac:dyDescent="0.25">
      <c r="A96" s="64">
        <v>18</v>
      </c>
      <c r="B96" s="67" t="s">
        <v>35</v>
      </c>
      <c r="C96" s="67" t="s">
        <v>29</v>
      </c>
      <c r="D96" s="68" t="s">
        <v>36</v>
      </c>
      <c r="E96" s="45"/>
      <c r="F96" s="7">
        <v>14</v>
      </c>
      <c r="G96" s="7">
        <f t="shared" ref="G96" si="53">ROUNDUP(J96/3,0)</f>
        <v>2</v>
      </c>
      <c r="H96" s="7">
        <f t="shared" si="50"/>
        <v>2</v>
      </c>
      <c r="I96" s="7">
        <f t="shared" ref="I96" si="54">J96-H96-G96</f>
        <v>2</v>
      </c>
      <c r="J96" s="7">
        <v>6</v>
      </c>
      <c r="K96" s="15">
        <v>0</v>
      </c>
      <c r="L96" s="11">
        <f t="shared" ref="L96:L103" si="55">J96*K96</f>
        <v>0</v>
      </c>
      <c r="N96" s="1">
        <f t="shared" si="39"/>
        <v>0</v>
      </c>
      <c r="O96" s="1">
        <f t="shared" si="40"/>
        <v>0</v>
      </c>
      <c r="P96" s="1">
        <f t="shared" si="41"/>
        <v>0</v>
      </c>
      <c r="Q96" s="1">
        <f t="shared" si="42"/>
        <v>0</v>
      </c>
    </row>
    <row r="97" spans="1:17" ht="24" customHeight="1" x14ac:dyDescent="0.25">
      <c r="A97" s="65"/>
      <c r="B97" s="56"/>
      <c r="C97" s="56"/>
      <c r="D97" s="60"/>
      <c r="E97" s="45"/>
      <c r="F97" s="7">
        <v>13</v>
      </c>
      <c r="G97" s="7">
        <f t="shared" ref="G97:G102" si="56">ROUNDUP(J97/3,0)</f>
        <v>2</v>
      </c>
      <c r="H97" s="7">
        <f t="shared" si="50"/>
        <v>2</v>
      </c>
      <c r="I97" s="7">
        <f t="shared" ref="I97:I102" si="57">J97-H97-G97</f>
        <v>2</v>
      </c>
      <c r="J97" s="7">
        <v>6</v>
      </c>
      <c r="K97" s="15">
        <v>0</v>
      </c>
      <c r="L97" s="11">
        <f t="shared" si="55"/>
        <v>0</v>
      </c>
      <c r="N97" s="1">
        <f t="shared" si="39"/>
        <v>0</v>
      </c>
      <c r="O97" s="1">
        <f t="shared" si="40"/>
        <v>0</v>
      </c>
      <c r="P97" s="1">
        <f t="shared" si="41"/>
        <v>0</v>
      </c>
      <c r="Q97" s="1">
        <f t="shared" si="42"/>
        <v>0</v>
      </c>
    </row>
    <row r="98" spans="1:17" ht="24" customHeight="1" x14ac:dyDescent="0.25">
      <c r="A98" s="65"/>
      <c r="B98" s="56"/>
      <c r="C98" s="56"/>
      <c r="D98" s="60"/>
      <c r="E98" s="45"/>
      <c r="F98" s="36">
        <v>12</v>
      </c>
      <c r="G98" s="7">
        <f t="shared" si="56"/>
        <v>10</v>
      </c>
      <c r="H98" s="7">
        <f t="shared" si="50"/>
        <v>10</v>
      </c>
      <c r="I98" s="7">
        <f t="shared" si="57"/>
        <v>10</v>
      </c>
      <c r="J98" s="7">
        <v>30</v>
      </c>
      <c r="K98" s="15">
        <v>0</v>
      </c>
      <c r="L98" s="11">
        <f t="shared" si="55"/>
        <v>0</v>
      </c>
      <c r="N98" s="1">
        <f t="shared" si="39"/>
        <v>0</v>
      </c>
      <c r="O98" s="1">
        <f t="shared" si="40"/>
        <v>0</v>
      </c>
      <c r="P98" s="1">
        <f t="shared" si="41"/>
        <v>0</v>
      </c>
      <c r="Q98" s="1">
        <f t="shared" si="42"/>
        <v>0</v>
      </c>
    </row>
    <row r="99" spans="1:17" ht="24" customHeight="1" x14ac:dyDescent="0.25">
      <c r="A99" s="65"/>
      <c r="B99" s="56"/>
      <c r="C99" s="56"/>
      <c r="D99" s="60"/>
      <c r="E99" s="45"/>
      <c r="F99" s="7">
        <v>11</v>
      </c>
      <c r="G99" s="7">
        <f t="shared" si="56"/>
        <v>10</v>
      </c>
      <c r="H99" s="7">
        <f t="shared" si="50"/>
        <v>10</v>
      </c>
      <c r="I99" s="7">
        <f t="shared" si="57"/>
        <v>10</v>
      </c>
      <c r="J99" s="7">
        <v>30</v>
      </c>
      <c r="K99" s="15">
        <v>0</v>
      </c>
      <c r="L99" s="11">
        <f t="shared" si="55"/>
        <v>0</v>
      </c>
      <c r="N99" s="1">
        <f t="shared" si="39"/>
        <v>0</v>
      </c>
      <c r="O99" s="1">
        <f t="shared" si="40"/>
        <v>0</v>
      </c>
      <c r="P99" s="1">
        <f t="shared" si="41"/>
        <v>0</v>
      </c>
      <c r="Q99" s="1">
        <f t="shared" si="42"/>
        <v>0</v>
      </c>
    </row>
    <row r="100" spans="1:17" ht="24" customHeight="1" x14ac:dyDescent="0.25">
      <c r="A100" s="65"/>
      <c r="B100" s="56"/>
      <c r="C100" s="56"/>
      <c r="D100" s="60"/>
      <c r="E100" s="45"/>
      <c r="F100" s="7">
        <v>10.5</v>
      </c>
      <c r="G100" s="7">
        <f t="shared" si="56"/>
        <v>10</v>
      </c>
      <c r="H100" s="7">
        <f t="shared" si="50"/>
        <v>10</v>
      </c>
      <c r="I100" s="7">
        <f t="shared" si="57"/>
        <v>10</v>
      </c>
      <c r="J100" s="7">
        <v>30</v>
      </c>
      <c r="K100" s="15">
        <v>0</v>
      </c>
      <c r="L100" s="11">
        <f t="shared" si="55"/>
        <v>0</v>
      </c>
      <c r="N100" s="1">
        <f t="shared" si="39"/>
        <v>0</v>
      </c>
      <c r="O100" s="1">
        <f t="shared" si="40"/>
        <v>0</v>
      </c>
      <c r="P100" s="1">
        <f t="shared" si="41"/>
        <v>0</v>
      </c>
      <c r="Q100" s="1">
        <f t="shared" si="42"/>
        <v>0</v>
      </c>
    </row>
    <row r="101" spans="1:17" ht="24" customHeight="1" x14ac:dyDescent="0.25">
      <c r="A101" s="65"/>
      <c r="B101" s="56"/>
      <c r="C101" s="56"/>
      <c r="D101" s="60"/>
      <c r="E101" s="45"/>
      <c r="F101" s="7">
        <v>10</v>
      </c>
      <c r="G101" s="7">
        <f t="shared" si="56"/>
        <v>10</v>
      </c>
      <c r="H101" s="7">
        <f t="shared" si="50"/>
        <v>10</v>
      </c>
      <c r="I101" s="7">
        <f t="shared" si="57"/>
        <v>10</v>
      </c>
      <c r="J101" s="7">
        <v>30</v>
      </c>
      <c r="K101" s="15">
        <v>0</v>
      </c>
      <c r="L101" s="11">
        <f t="shared" si="55"/>
        <v>0</v>
      </c>
      <c r="N101" s="1">
        <f t="shared" si="39"/>
        <v>0</v>
      </c>
      <c r="O101" s="1">
        <f t="shared" si="40"/>
        <v>0</v>
      </c>
      <c r="P101" s="1">
        <f t="shared" si="41"/>
        <v>0</v>
      </c>
      <c r="Q101" s="1">
        <f t="shared" si="42"/>
        <v>0</v>
      </c>
    </row>
    <row r="102" spans="1:17" ht="24" customHeight="1" thickBot="1" x14ac:dyDescent="0.3">
      <c r="A102" s="65"/>
      <c r="B102" s="56"/>
      <c r="C102" s="56"/>
      <c r="D102" s="60"/>
      <c r="E102" s="45"/>
      <c r="F102" s="8">
        <v>9</v>
      </c>
      <c r="G102" s="8">
        <f t="shared" si="56"/>
        <v>4</v>
      </c>
      <c r="H102" s="8">
        <f t="shared" si="50"/>
        <v>4</v>
      </c>
      <c r="I102" s="8">
        <f t="shared" si="57"/>
        <v>2</v>
      </c>
      <c r="J102" s="8">
        <v>10</v>
      </c>
      <c r="K102" s="16">
        <v>0</v>
      </c>
      <c r="L102" s="12">
        <f t="shared" si="55"/>
        <v>0</v>
      </c>
      <c r="N102" s="1">
        <f t="shared" si="39"/>
        <v>0</v>
      </c>
      <c r="O102" s="1">
        <f t="shared" si="40"/>
        <v>0</v>
      </c>
      <c r="P102" s="1">
        <f t="shared" si="41"/>
        <v>0</v>
      </c>
      <c r="Q102" s="1">
        <f t="shared" si="42"/>
        <v>0</v>
      </c>
    </row>
    <row r="103" spans="1:17" ht="24" customHeight="1" thickTop="1" thickBot="1" x14ac:dyDescent="0.3">
      <c r="A103" s="66"/>
      <c r="B103" s="57"/>
      <c r="C103" s="57"/>
      <c r="D103" s="61"/>
      <c r="E103" s="46"/>
      <c r="F103" s="29" t="s">
        <v>4</v>
      </c>
      <c r="G103" s="29">
        <f>SUM(G96:G102)</f>
        <v>48</v>
      </c>
      <c r="H103" s="29">
        <f t="shared" ref="H103:I103" si="58">SUM(H96:H102)</f>
        <v>48</v>
      </c>
      <c r="I103" s="29">
        <f t="shared" si="58"/>
        <v>46</v>
      </c>
      <c r="J103" s="29">
        <f>SUM(J96:J102)</f>
        <v>142</v>
      </c>
      <c r="K103" s="30">
        <v>0</v>
      </c>
      <c r="L103" s="31">
        <f t="shared" si="55"/>
        <v>0</v>
      </c>
      <c r="N103" s="1">
        <f t="shared" si="39"/>
        <v>48</v>
      </c>
      <c r="O103" s="1">
        <f t="shared" si="40"/>
        <v>48</v>
      </c>
      <c r="P103" s="1">
        <f t="shared" si="41"/>
        <v>46</v>
      </c>
      <c r="Q103" s="1">
        <f t="shared" si="42"/>
        <v>142</v>
      </c>
    </row>
    <row r="104" spans="1:17" ht="24" customHeight="1" x14ac:dyDescent="0.25">
      <c r="A104" s="18" t="s">
        <v>0</v>
      </c>
      <c r="B104" s="24" t="s">
        <v>1</v>
      </c>
      <c r="C104" s="19" t="s">
        <v>11</v>
      </c>
      <c r="D104" s="20" t="s">
        <v>14</v>
      </c>
      <c r="E104" s="20"/>
      <c r="F104" s="21" t="s">
        <v>2</v>
      </c>
      <c r="G104" s="21"/>
      <c r="H104" s="21"/>
      <c r="I104" s="21"/>
      <c r="J104" s="21" t="s">
        <v>3</v>
      </c>
      <c r="K104" s="22" t="s">
        <v>16</v>
      </c>
      <c r="L104" s="23" t="s">
        <v>15</v>
      </c>
      <c r="N104" s="1">
        <f t="shared" si="39"/>
        <v>0</v>
      </c>
      <c r="O104" s="1">
        <f t="shared" si="40"/>
        <v>0</v>
      </c>
      <c r="P104" s="1">
        <f t="shared" si="41"/>
        <v>0</v>
      </c>
      <c r="Q104" s="1">
        <f t="shared" si="42"/>
        <v>0</v>
      </c>
    </row>
    <row r="105" spans="1:17" ht="24" customHeight="1" x14ac:dyDescent="0.25">
      <c r="A105" s="64">
        <v>19</v>
      </c>
      <c r="B105" s="67" t="s">
        <v>118</v>
      </c>
      <c r="C105" s="67" t="s">
        <v>29</v>
      </c>
      <c r="D105" s="77"/>
      <c r="E105" s="50"/>
      <c r="F105" s="7">
        <v>11</v>
      </c>
      <c r="G105" s="7">
        <f t="shared" ref="G105" si="59">ROUNDUP(J105/3,0)</f>
        <v>4</v>
      </c>
      <c r="H105" s="7">
        <f t="shared" si="50"/>
        <v>4</v>
      </c>
      <c r="I105" s="7">
        <f t="shared" ref="I105" si="60">J105-H105-G105</f>
        <v>2</v>
      </c>
      <c r="J105" s="7">
        <v>10</v>
      </c>
      <c r="K105" s="15">
        <v>0</v>
      </c>
      <c r="L105" s="11">
        <f>J105*K105</f>
        <v>0</v>
      </c>
      <c r="N105" s="1">
        <f t="shared" si="39"/>
        <v>0</v>
      </c>
      <c r="O105" s="1">
        <f t="shared" si="40"/>
        <v>0</v>
      </c>
      <c r="P105" s="1">
        <f t="shared" si="41"/>
        <v>0</v>
      </c>
      <c r="Q105" s="1">
        <f t="shared" si="42"/>
        <v>0</v>
      </c>
    </row>
    <row r="106" spans="1:17" ht="24" customHeight="1" thickBot="1" x14ac:dyDescent="0.3">
      <c r="A106" s="65"/>
      <c r="B106" s="56"/>
      <c r="C106" s="56"/>
      <c r="D106" s="78"/>
      <c r="E106" s="50"/>
      <c r="F106" s="8">
        <v>10</v>
      </c>
      <c r="G106" s="8">
        <f t="shared" ref="G106" si="61">ROUNDUP(J106/3,0)</f>
        <v>4</v>
      </c>
      <c r="H106" s="8">
        <f t="shared" si="50"/>
        <v>4</v>
      </c>
      <c r="I106" s="8">
        <f t="shared" ref="I106" si="62">J106-H106-G106</f>
        <v>2</v>
      </c>
      <c r="J106" s="8">
        <v>10</v>
      </c>
      <c r="K106" s="16">
        <v>0</v>
      </c>
      <c r="L106" s="12">
        <f>J106*K106</f>
        <v>0</v>
      </c>
      <c r="N106" s="1">
        <f t="shared" si="39"/>
        <v>0</v>
      </c>
      <c r="O106" s="1">
        <f t="shared" si="40"/>
        <v>0</v>
      </c>
      <c r="P106" s="1">
        <f t="shared" si="41"/>
        <v>0</v>
      </c>
      <c r="Q106" s="1">
        <f t="shared" si="42"/>
        <v>0</v>
      </c>
    </row>
    <row r="107" spans="1:17" ht="24" customHeight="1" thickTop="1" thickBot="1" x14ac:dyDescent="0.3">
      <c r="A107" s="66"/>
      <c r="B107" s="57"/>
      <c r="C107" s="57"/>
      <c r="D107" s="79"/>
      <c r="E107" s="51"/>
      <c r="F107" s="29" t="s">
        <v>4</v>
      </c>
      <c r="G107" s="29">
        <f>SUM(G105:G106)</f>
        <v>8</v>
      </c>
      <c r="H107" s="29">
        <f t="shared" ref="H107:I107" si="63">SUM(H105:H106)</f>
        <v>8</v>
      </c>
      <c r="I107" s="29">
        <f t="shared" si="63"/>
        <v>4</v>
      </c>
      <c r="J107" s="29">
        <f>SUM(J105:J106)</f>
        <v>20</v>
      </c>
      <c r="K107" s="30">
        <v>0</v>
      </c>
      <c r="L107" s="31">
        <f>J107*K107</f>
        <v>0</v>
      </c>
      <c r="N107" s="1">
        <f t="shared" si="39"/>
        <v>8</v>
      </c>
      <c r="O107" s="1">
        <f t="shared" si="40"/>
        <v>8</v>
      </c>
      <c r="P107" s="1">
        <f t="shared" si="41"/>
        <v>4</v>
      </c>
      <c r="Q107" s="1">
        <f t="shared" si="42"/>
        <v>20</v>
      </c>
    </row>
    <row r="108" spans="1:17" ht="24" customHeight="1" x14ac:dyDescent="0.25">
      <c r="A108" s="18" t="s">
        <v>0</v>
      </c>
      <c r="B108" s="24" t="s">
        <v>1</v>
      </c>
      <c r="C108" s="19" t="s">
        <v>11</v>
      </c>
      <c r="D108" s="20" t="s">
        <v>14</v>
      </c>
      <c r="E108" s="20"/>
      <c r="F108" s="21" t="s">
        <v>2</v>
      </c>
      <c r="G108" s="21"/>
      <c r="H108" s="21"/>
      <c r="I108" s="21"/>
      <c r="J108" s="21" t="s">
        <v>3</v>
      </c>
      <c r="K108" s="22" t="s">
        <v>16</v>
      </c>
      <c r="L108" s="23" t="s">
        <v>15</v>
      </c>
      <c r="N108" s="1">
        <f t="shared" si="39"/>
        <v>0</v>
      </c>
      <c r="O108" s="1">
        <f t="shared" si="40"/>
        <v>0</v>
      </c>
      <c r="P108" s="1">
        <f t="shared" si="41"/>
        <v>0</v>
      </c>
      <c r="Q108" s="1">
        <f t="shared" si="42"/>
        <v>0</v>
      </c>
    </row>
    <row r="109" spans="1:17" ht="24" customHeight="1" x14ac:dyDescent="0.25">
      <c r="A109" s="58">
        <v>20</v>
      </c>
      <c r="B109" s="56" t="s">
        <v>72</v>
      </c>
      <c r="C109" s="56" t="s">
        <v>29</v>
      </c>
      <c r="D109" s="56"/>
      <c r="E109" s="42"/>
      <c r="F109" s="7" t="s">
        <v>8</v>
      </c>
      <c r="G109" s="7">
        <f t="shared" ref="G109" si="64">ROUNDUP(J109/3,0)</f>
        <v>34</v>
      </c>
      <c r="H109" s="7">
        <f t="shared" ref="H109:H111" si="65">G109</f>
        <v>34</v>
      </c>
      <c r="I109" s="7">
        <f t="shared" ref="I109" si="66">J109-H109-G109</f>
        <v>32</v>
      </c>
      <c r="J109" s="7">
        <v>100</v>
      </c>
      <c r="K109" s="15">
        <v>0</v>
      </c>
      <c r="L109" s="11">
        <f>J109*K109</f>
        <v>0</v>
      </c>
      <c r="N109" s="1">
        <f t="shared" si="39"/>
        <v>0</v>
      </c>
      <c r="O109" s="1">
        <f t="shared" si="40"/>
        <v>0</v>
      </c>
      <c r="P109" s="1">
        <f t="shared" si="41"/>
        <v>0</v>
      </c>
      <c r="Q109" s="1">
        <f t="shared" si="42"/>
        <v>0</v>
      </c>
    </row>
    <row r="110" spans="1:17" ht="24" customHeight="1" x14ac:dyDescent="0.25">
      <c r="A110" s="58"/>
      <c r="B110" s="56"/>
      <c r="C110" s="56"/>
      <c r="D110" s="56"/>
      <c r="E110" s="42"/>
      <c r="F110" s="7" t="s">
        <v>9</v>
      </c>
      <c r="G110" s="7">
        <f t="shared" ref="G110:G111" si="67">ROUNDUP(J110/3,0)</f>
        <v>34</v>
      </c>
      <c r="H110" s="7">
        <f t="shared" si="65"/>
        <v>34</v>
      </c>
      <c r="I110" s="7">
        <f t="shared" ref="I110:I111" si="68">J110-H110-G110</f>
        <v>32</v>
      </c>
      <c r="J110" s="7">
        <v>100</v>
      </c>
      <c r="K110" s="15">
        <v>0</v>
      </c>
      <c r="L110" s="11">
        <f>J110*K110</f>
        <v>0</v>
      </c>
      <c r="N110" s="1">
        <f t="shared" si="39"/>
        <v>0</v>
      </c>
      <c r="O110" s="1">
        <f t="shared" si="40"/>
        <v>0</v>
      </c>
      <c r="P110" s="1">
        <f t="shared" si="41"/>
        <v>0</v>
      </c>
      <c r="Q110" s="1">
        <f t="shared" si="42"/>
        <v>0</v>
      </c>
    </row>
    <row r="111" spans="1:17" ht="24" customHeight="1" thickBot="1" x14ac:dyDescent="0.3">
      <c r="A111" s="58"/>
      <c r="B111" s="56"/>
      <c r="C111" s="56"/>
      <c r="D111" s="56"/>
      <c r="E111" s="42"/>
      <c r="F111" s="8" t="s">
        <v>10</v>
      </c>
      <c r="G111" s="8">
        <f t="shared" si="67"/>
        <v>34</v>
      </c>
      <c r="H111" s="8">
        <f t="shared" si="65"/>
        <v>34</v>
      </c>
      <c r="I111" s="8">
        <f t="shared" si="68"/>
        <v>32</v>
      </c>
      <c r="J111" s="8">
        <v>100</v>
      </c>
      <c r="K111" s="16">
        <v>0</v>
      </c>
      <c r="L111" s="12">
        <f>J111*K111</f>
        <v>0</v>
      </c>
      <c r="N111" s="1">
        <f t="shared" si="39"/>
        <v>0</v>
      </c>
      <c r="O111" s="1">
        <f t="shared" si="40"/>
        <v>0</v>
      </c>
      <c r="P111" s="1">
        <f t="shared" si="41"/>
        <v>0</v>
      </c>
      <c r="Q111" s="1">
        <f t="shared" si="42"/>
        <v>0</v>
      </c>
    </row>
    <row r="112" spans="1:17" ht="24" customHeight="1" thickTop="1" thickBot="1" x14ac:dyDescent="0.3">
      <c r="A112" s="59"/>
      <c r="B112" s="57"/>
      <c r="C112" s="57"/>
      <c r="D112" s="57"/>
      <c r="E112" s="43"/>
      <c r="F112" s="9" t="s">
        <v>4</v>
      </c>
      <c r="G112" s="29">
        <f>SUM(G109:G111)</f>
        <v>102</v>
      </c>
      <c r="H112" s="29">
        <f>SUM(H109:H111)</f>
        <v>102</v>
      </c>
      <c r="I112" s="29">
        <f>SUM(I109:I111)</f>
        <v>96</v>
      </c>
      <c r="J112" s="9">
        <f>SUM(J109:J111)</f>
        <v>300</v>
      </c>
      <c r="K112" s="17">
        <v>0</v>
      </c>
      <c r="L112" s="13">
        <f>J112*K112</f>
        <v>0</v>
      </c>
      <c r="N112" s="1">
        <f t="shared" si="39"/>
        <v>102</v>
      </c>
      <c r="O112" s="1">
        <f t="shared" si="40"/>
        <v>102</v>
      </c>
      <c r="P112" s="1">
        <f t="shared" si="41"/>
        <v>96</v>
      </c>
      <c r="Q112" s="1">
        <f t="shared" si="42"/>
        <v>300</v>
      </c>
    </row>
    <row r="113" spans="1:17" ht="24" customHeight="1" x14ac:dyDescent="0.25">
      <c r="A113" s="18" t="s">
        <v>0</v>
      </c>
      <c r="B113" s="24" t="s">
        <v>1</v>
      </c>
      <c r="C113" s="19" t="s">
        <v>11</v>
      </c>
      <c r="D113" s="20" t="s">
        <v>14</v>
      </c>
      <c r="E113" s="20"/>
      <c r="F113" s="21" t="s">
        <v>2</v>
      </c>
      <c r="G113" s="21"/>
      <c r="H113" s="21"/>
      <c r="I113" s="21"/>
      <c r="J113" s="21" t="s">
        <v>3</v>
      </c>
      <c r="K113" s="22" t="s">
        <v>16</v>
      </c>
      <c r="L113" s="23" t="s">
        <v>15</v>
      </c>
      <c r="N113" s="1">
        <f t="shared" si="39"/>
        <v>0</v>
      </c>
      <c r="O113" s="1">
        <f t="shared" si="40"/>
        <v>0</v>
      </c>
      <c r="P113" s="1">
        <f t="shared" si="41"/>
        <v>0</v>
      </c>
      <c r="Q113" s="1">
        <f t="shared" si="42"/>
        <v>0</v>
      </c>
    </row>
    <row r="114" spans="1:17" ht="24" customHeight="1" x14ac:dyDescent="0.25">
      <c r="A114" s="64">
        <v>21</v>
      </c>
      <c r="B114" s="67" t="s">
        <v>83</v>
      </c>
      <c r="C114" s="67" t="s">
        <v>29</v>
      </c>
      <c r="D114" s="68"/>
      <c r="E114" s="44"/>
      <c r="F114" s="28" t="s">
        <v>85</v>
      </c>
      <c r="G114" s="28">
        <f>ROUNDUP(J114/3,0)</f>
        <v>2</v>
      </c>
      <c r="H114" s="28">
        <f>G114</f>
        <v>2</v>
      </c>
      <c r="I114" s="28">
        <f>J114-H114-G114</f>
        <v>0</v>
      </c>
      <c r="J114" s="25">
        <v>4</v>
      </c>
      <c r="K114" s="26">
        <v>0</v>
      </c>
      <c r="L114" s="27">
        <f>J114*K114</f>
        <v>0</v>
      </c>
      <c r="N114" s="1">
        <f t="shared" si="39"/>
        <v>0</v>
      </c>
      <c r="O114" s="1">
        <f t="shared" si="40"/>
        <v>0</v>
      </c>
      <c r="P114" s="1">
        <f t="shared" si="41"/>
        <v>0</v>
      </c>
      <c r="Q114" s="1">
        <f t="shared" si="42"/>
        <v>0</v>
      </c>
    </row>
    <row r="115" spans="1:17" ht="24" customHeight="1" thickBot="1" x14ac:dyDescent="0.3">
      <c r="A115" s="65"/>
      <c r="B115" s="56"/>
      <c r="C115" s="56"/>
      <c r="D115" s="60"/>
      <c r="E115" s="45"/>
      <c r="F115" s="32"/>
      <c r="G115" s="32"/>
      <c r="H115" s="32"/>
      <c r="I115" s="32"/>
      <c r="J115" s="8"/>
      <c r="K115" s="16"/>
      <c r="L115" s="12"/>
      <c r="N115" s="1">
        <f t="shared" si="39"/>
        <v>0</v>
      </c>
      <c r="O115" s="1">
        <f t="shared" si="40"/>
        <v>0</v>
      </c>
      <c r="P115" s="1">
        <f t="shared" si="41"/>
        <v>0</v>
      </c>
      <c r="Q115" s="1">
        <f t="shared" si="42"/>
        <v>0</v>
      </c>
    </row>
    <row r="116" spans="1:17" ht="24" customHeight="1" thickTop="1" thickBot="1" x14ac:dyDescent="0.3">
      <c r="A116" s="66"/>
      <c r="B116" s="57"/>
      <c r="C116" s="57"/>
      <c r="D116" s="61"/>
      <c r="E116" s="46"/>
      <c r="F116" s="29" t="s">
        <v>4</v>
      </c>
      <c r="G116" s="29">
        <f>SUM(G114:G115)</f>
        <v>2</v>
      </c>
      <c r="H116" s="29">
        <f t="shared" ref="H116:I116" si="69">SUM(H114:H115)</f>
        <v>2</v>
      </c>
      <c r="I116" s="29">
        <f t="shared" si="69"/>
        <v>0</v>
      </c>
      <c r="J116" s="29">
        <f>SUM(J114:J115)</f>
        <v>4</v>
      </c>
      <c r="K116" s="30">
        <v>0</v>
      </c>
      <c r="L116" s="31">
        <f>J116*K116</f>
        <v>0</v>
      </c>
      <c r="N116" s="1">
        <f t="shared" si="39"/>
        <v>2</v>
      </c>
      <c r="O116" s="1">
        <f t="shared" si="40"/>
        <v>2</v>
      </c>
      <c r="P116" s="1">
        <f t="shared" si="41"/>
        <v>0</v>
      </c>
      <c r="Q116" s="1">
        <f t="shared" si="42"/>
        <v>4</v>
      </c>
    </row>
    <row r="117" spans="1:17" ht="24" customHeight="1" x14ac:dyDescent="0.25">
      <c r="A117" s="18" t="s">
        <v>0</v>
      </c>
      <c r="B117" s="24" t="s">
        <v>1</v>
      </c>
      <c r="C117" s="19" t="s">
        <v>11</v>
      </c>
      <c r="D117" s="20" t="s">
        <v>14</v>
      </c>
      <c r="E117" s="20"/>
      <c r="F117" s="21" t="s">
        <v>2</v>
      </c>
      <c r="G117" s="21"/>
      <c r="H117" s="21"/>
      <c r="I117" s="21"/>
      <c r="J117" s="21" t="s">
        <v>3</v>
      </c>
      <c r="K117" s="22" t="s">
        <v>16</v>
      </c>
      <c r="L117" s="23" t="s">
        <v>15</v>
      </c>
      <c r="N117" s="1">
        <f t="shared" si="39"/>
        <v>0</v>
      </c>
      <c r="O117" s="1">
        <f t="shared" si="40"/>
        <v>0</v>
      </c>
      <c r="P117" s="1">
        <f t="shared" si="41"/>
        <v>0</v>
      </c>
      <c r="Q117" s="1">
        <f t="shared" si="42"/>
        <v>0</v>
      </c>
    </row>
    <row r="118" spans="1:17" ht="24" customHeight="1" x14ac:dyDescent="0.25">
      <c r="A118" s="64">
        <v>22</v>
      </c>
      <c r="B118" s="67" t="s">
        <v>84</v>
      </c>
      <c r="C118" s="67" t="s">
        <v>29</v>
      </c>
      <c r="D118" s="68"/>
      <c r="E118" s="44"/>
      <c r="F118" s="28" t="s">
        <v>7</v>
      </c>
      <c r="G118" s="28">
        <f>ROUNDUP(J118/3,0)</f>
        <v>2</v>
      </c>
      <c r="H118" s="28">
        <f>G118</f>
        <v>2</v>
      </c>
      <c r="I118" s="28">
        <f>J118-H118-G118</f>
        <v>0</v>
      </c>
      <c r="J118" s="25">
        <v>4</v>
      </c>
      <c r="K118" s="26">
        <v>0</v>
      </c>
      <c r="L118" s="27">
        <f>J118*K118</f>
        <v>0</v>
      </c>
      <c r="N118" s="1">
        <f t="shared" si="39"/>
        <v>0</v>
      </c>
      <c r="O118" s="1">
        <f t="shared" si="40"/>
        <v>0</v>
      </c>
      <c r="P118" s="1">
        <f t="shared" si="41"/>
        <v>0</v>
      </c>
      <c r="Q118" s="1">
        <f t="shared" si="42"/>
        <v>0</v>
      </c>
    </row>
    <row r="119" spans="1:17" ht="24" customHeight="1" thickBot="1" x14ac:dyDescent="0.3">
      <c r="A119" s="65"/>
      <c r="B119" s="56"/>
      <c r="C119" s="56"/>
      <c r="D119" s="60"/>
      <c r="E119" s="45"/>
      <c r="F119" s="32"/>
      <c r="G119" s="32"/>
      <c r="H119" s="32"/>
      <c r="I119" s="32"/>
      <c r="J119" s="8"/>
      <c r="K119" s="16"/>
      <c r="L119" s="12"/>
      <c r="N119" s="1">
        <f t="shared" si="39"/>
        <v>0</v>
      </c>
      <c r="O119" s="1">
        <f t="shared" si="40"/>
        <v>0</v>
      </c>
      <c r="P119" s="1">
        <f t="shared" si="41"/>
        <v>0</v>
      </c>
      <c r="Q119" s="1">
        <f t="shared" si="42"/>
        <v>0</v>
      </c>
    </row>
    <row r="120" spans="1:17" ht="24" customHeight="1" thickTop="1" thickBot="1" x14ac:dyDescent="0.3">
      <c r="A120" s="66"/>
      <c r="B120" s="57"/>
      <c r="C120" s="57"/>
      <c r="D120" s="61"/>
      <c r="E120" s="46"/>
      <c r="F120" s="29" t="s">
        <v>4</v>
      </c>
      <c r="G120" s="29">
        <f>SUM(G118:G119)</f>
        <v>2</v>
      </c>
      <c r="H120" s="29">
        <f t="shared" ref="H120" si="70">SUM(H118:H119)</f>
        <v>2</v>
      </c>
      <c r="I120" s="29">
        <f t="shared" ref="I120" si="71">SUM(I118:I119)</f>
        <v>0</v>
      </c>
      <c r="J120" s="29">
        <f>SUM(J118:J119)</f>
        <v>4</v>
      </c>
      <c r="K120" s="30">
        <v>0</v>
      </c>
      <c r="L120" s="31">
        <f>J120*K120</f>
        <v>0</v>
      </c>
      <c r="N120" s="1">
        <f t="shared" si="39"/>
        <v>2</v>
      </c>
      <c r="O120" s="1">
        <f t="shared" si="40"/>
        <v>2</v>
      </c>
      <c r="P120" s="1">
        <f t="shared" si="41"/>
        <v>0</v>
      </c>
      <c r="Q120" s="1">
        <f t="shared" si="42"/>
        <v>4</v>
      </c>
    </row>
    <row r="121" spans="1:17" ht="24" customHeight="1" x14ac:dyDescent="0.25">
      <c r="A121" s="18" t="s">
        <v>0</v>
      </c>
      <c r="B121" s="24" t="s">
        <v>1</v>
      </c>
      <c r="C121" s="19" t="s">
        <v>11</v>
      </c>
      <c r="D121" s="20" t="s">
        <v>14</v>
      </c>
      <c r="E121" s="20"/>
      <c r="F121" s="21" t="s">
        <v>89</v>
      </c>
      <c r="G121" s="21"/>
      <c r="H121" s="21"/>
      <c r="I121" s="21"/>
      <c r="J121" s="21" t="s">
        <v>3</v>
      </c>
      <c r="K121" s="22" t="s">
        <v>16</v>
      </c>
      <c r="L121" s="23" t="s">
        <v>15</v>
      </c>
      <c r="N121" s="1">
        <f t="shared" si="39"/>
        <v>0</v>
      </c>
      <c r="O121" s="1">
        <f t="shared" si="40"/>
        <v>0</v>
      </c>
      <c r="P121" s="1">
        <f t="shared" si="41"/>
        <v>0</v>
      </c>
      <c r="Q121" s="1">
        <f t="shared" si="42"/>
        <v>0</v>
      </c>
    </row>
    <row r="122" spans="1:17" ht="24" customHeight="1" x14ac:dyDescent="0.25">
      <c r="A122" s="64">
        <v>23</v>
      </c>
      <c r="B122" s="67" t="s">
        <v>97</v>
      </c>
      <c r="C122" s="67" t="s">
        <v>29</v>
      </c>
      <c r="D122" s="68"/>
      <c r="E122" s="44"/>
      <c r="F122" s="33" t="s">
        <v>101</v>
      </c>
      <c r="G122" s="28">
        <f>ROUNDUP(J122/3,0)</f>
        <v>2</v>
      </c>
      <c r="H122" s="28">
        <f>G122</f>
        <v>2</v>
      </c>
      <c r="I122" s="28">
        <f>J122-H122-G122</f>
        <v>0</v>
      </c>
      <c r="J122" s="25">
        <v>4</v>
      </c>
      <c r="K122" s="26">
        <v>0</v>
      </c>
      <c r="L122" s="27">
        <f>J122*K122</f>
        <v>0</v>
      </c>
      <c r="N122" s="1">
        <f t="shared" si="39"/>
        <v>0</v>
      </c>
      <c r="O122" s="1">
        <f t="shared" si="40"/>
        <v>0</v>
      </c>
      <c r="P122" s="1">
        <f t="shared" si="41"/>
        <v>0</v>
      </c>
      <c r="Q122" s="1">
        <f t="shared" si="42"/>
        <v>0</v>
      </c>
    </row>
    <row r="123" spans="1:17" ht="24" customHeight="1" thickBot="1" x14ac:dyDescent="0.3">
      <c r="A123" s="65"/>
      <c r="B123" s="56"/>
      <c r="C123" s="56"/>
      <c r="D123" s="60"/>
      <c r="E123" s="45"/>
      <c r="F123" s="35"/>
      <c r="G123" s="32"/>
      <c r="H123" s="32"/>
      <c r="I123" s="32"/>
      <c r="J123" s="8"/>
      <c r="K123" s="16"/>
      <c r="L123" s="12"/>
      <c r="N123" s="1">
        <f t="shared" si="39"/>
        <v>0</v>
      </c>
      <c r="O123" s="1">
        <f t="shared" si="40"/>
        <v>0</v>
      </c>
      <c r="P123" s="1">
        <f t="shared" si="41"/>
        <v>0</v>
      </c>
      <c r="Q123" s="1">
        <f t="shared" si="42"/>
        <v>0</v>
      </c>
    </row>
    <row r="124" spans="1:17" ht="24" customHeight="1" thickTop="1" thickBot="1" x14ac:dyDescent="0.3">
      <c r="A124" s="66"/>
      <c r="B124" s="57"/>
      <c r="C124" s="57"/>
      <c r="D124" s="61"/>
      <c r="E124" s="46"/>
      <c r="F124" s="29" t="s">
        <v>4</v>
      </c>
      <c r="G124" s="29">
        <f>SUM(G122:G123)</f>
        <v>2</v>
      </c>
      <c r="H124" s="29">
        <f t="shared" ref="H124" si="72">SUM(H122:H123)</f>
        <v>2</v>
      </c>
      <c r="I124" s="29">
        <f t="shared" ref="I124" si="73">SUM(I122:I123)</f>
        <v>0</v>
      </c>
      <c r="J124" s="29">
        <f>SUM(J122:J123)</f>
        <v>4</v>
      </c>
      <c r="K124" s="30">
        <v>0</v>
      </c>
      <c r="L124" s="31">
        <f>J124*K124</f>
        <v>0</v>
      </c>
      <c r="N124" s="1">
        <f t="shared" si="39"/>
        <v>2</v>
      </c>
      <c r="O124" s="1">
        <f t="shared" si="40"/>
        <v>2</v>
      </c>
      <c r="P124" s="1">
        <f t="shared" si="41"/>
        <v>0</v>
      </c>
      <c r="Q124" s="1">
        <f t="shared" si="42"/>
        <v>4</v>
      </c>
    </row>
    <row r="125" spans="1:17" ht="24" customHeight="1" x14ac:dyDescent="0.25">
      <c r="A125" s="18" t="s">
        <v>0</v>
      </c>
      <c r="B125" s="24" t="s">
        <v>1</v>
      </c>
      <c r="C125" s="19" t="s">
        <v>11</v>
      </c>
      <c r="D125" s="20" t="s">
        <v>14</v>
      </c>
      <c r="E125" s="20"/>
      <c r="F125" s="21" t="s">
        <v>2</v>
      </c>
      <c r="G125" s="21"/>
      <c r="H125" s="21"/>
      <c r="I125" s="21"/>
      <c r="J125" s="21" t="s">
        <v>3</v>
      </c>
      <c r="K125" s="22" t="s">
        <v>16</v>
      </c>
      <c r="L125" s="23" t="s">
        <v>15</v>
      </c>
      <c r="N125" s="1">
        <f t="shared" si="39"/>
        <v>0</v>
      </c>
      <c r="O125" s="1">
        <f t="shared" si="40"/>
        <v>0</v>
      </c>
      <c r="P125" s="1">
        <f t="shared" si="41"/>
        <v>0</v>
      </c>
      <c r="Q125" s="1">
        <f t="shared" si="42"/>
        <v>0</v>
      </c>
    </row>
    <row r="126" spans="1:17" ht="24" customHeight="1" x14ac:dyDescent="0.25">
      <c r="A126" s="64">
        <v>24</v>
      </c>
      <c r="B126" s="67" t="s">
        <v>119</v>
      </c>
      <c r="C126" s="67" t="s">
        <v>29</v>
      </c>
      <c r="D126" s="77"/>
      <c r="E126" s="50"/>
      <c r="F126" s="7" t="s">
        <v>8</v>
      </c>
      <c r="G126" s="7">
        <f t="shared" ref="G126:G128" si="74">ROUNDUP(J126/3,0)</f>
        <v>4</v>
      </c>
      <c r="H126" s="7">
        <f t="shared" ref="H126:H128" si="75">G126</f>
        <v>4</v>
      </c>
      <c r="I126" s="7">
        <f t="shared" ref="I126:I128" si="76">J126-H126-G126</f>
        <v>2</v>
      </c>
      <c r="J126" s="7">
        <v>10</v>
      </c>
      <c r="K126" s="15">
        <v>0</v>
      </c>
      <c r="L126" s="11">
        <f>J126*K126</f>
        <v>0</v>
      </c>
      <c r="N126" s="1">
        <f t="shared" si="39"/>
        <v>0</v>
      </c>
      <c r="O126" s="1">
        <f t="shared" si="40"/>
        <v>0</v>
      </c>
      <c r="P126" s="1">
        <f t="shared" si="41"/>
        <v>0</v>
      </c>
      <c r="Q126" s="1">
        <f t="shared" si="42"/>
        <v>0</v>
      </c>
    </row>
    <row r="127" spans="1:17" ht="24" customHeight="1" x14ac:dyDescent="0.25">
      <c r="A127" s="65"/>
      <c r="B127" s="56"/>
      <c r="C127" s="56"/>
      <c r="D127" s="78"/>
      <c r="E127" s="50"/>
      <c r="F127" s="7" t="s">
        <v>9</v>
      </c>
      <c r="G127" s="7">
        <f t="shared" si="74"/>
        <v>7</v>
      </c>
      <c r="H127" s="7">
        <f t="shared" si="75"/>
        <v>7</v>
      </c>
      <c r="I127" s="7">
        <f t="shared" si="76"/>
        <v>6</v>
      </c>
      <c r="J127" s="7">
        <v>20</v>
      </c>
      <c r="K127" s="15">
        <v>0</v>
      </c>
      <c r="L127" s="11">
        <f>J127*K127</f>
        <v>0</v>
      </c>
      <c r="N127" s="1">
        <f t="shared" si="39"/>
        <v>0</v>
      </c>
      <c r="O127" s="1">
        <f t="shared" si="40"/>
        <v>0</v>
      </c>
      <c r="P127" s="1">
        <f t="shared" si="41"/>
        <v>0</v>
      </c>
      <c r="Q127" s="1">
        <f t="shared" si="42"/>
        <v>0</v>
      </c>
    </row>
    <row r="128" spans="1:17" ht="24" customHeight="1" thickBot="1" x14ac:dyDescent="0.3">
      <c r="A128" s="65"/>
      <c r="B128" s="56"/>
      <c r="C128" s="56"/>
      <c r="D128" s="78"/>
      <c r="E128" s="50"/>
      <c r="F128" s="8" t="s">
        <v>10</v>
      </c>
      <c r="G128" s="8">
        <f t="shared" si="74"/>
        <v>7</v>
      </c>
      <c r="H128" s="8">
        <f t="shared" si="75"/>
        <v>7</v>
      </c>
      <c r="I128" s="8">
        <f t="shared" si="76"/>
        <v>6</v>
      </c>
      <c r="J128" s="8">
        <v>20</v>
      </c>
      <c r="K128" s="16">
        <v>0</v>
      </c>
      <c r="L128" s="12">
        <f>J128*K128</f>
        <v>0</v>
      </c>
      <c r="N128" s="1">
        <f t="shared" si="39"/>
        <v>0</v>
      </c>
      <c r="O128" s="1">
        <f t="shared" si="40"/>
        <v>0</v>
      </c>
      <c r="P128" s="1">
        <f t="shared" si="41"/>
        <v>0</v>
      </c>
      <c r="Q128" s="1">
        <f t="shared" si="42"/>
        <v>0</v>
      </c>
    </row>
    <row r="129" spans="1:17" ht="24" customHeight="1" thickTop="1" thickBot="1" x14ac:dyDescent="0.3">
      <c r="A129" s="66"/>
      <c r="B129" s="57"/>
      <c r="C129" s="57"/>
      <c r="D129" s="79"/>
      <c r="E129" s="51"/>
      <c r="F129" s="9" t="s">
        <v>4</v>
      </c>
      <c r="G129" s="29">
        <f>SUM(G126:G128)</f>
        <v>18</v>
      </c>
      <c r="H129" s="29">
        <f>SUM(H126:H128)</f>
        <v>18</v>
      </c>
      <c r="I129" s="29">
        <f>SUM(I126:I128)</f>
        <v>14</v>
      </c>
      <c r="J129" s="9">
        <f>SUM(J126:J128)</f>
        <v>50</v>
      </c>
      <c r="K129" s="17">
        <v>0</v>
      </c>
      <c r="L129" s="13">
        <f>J129*K129</f>
        <v>0</v>
      </c>
      <c r="N129" s="1">
        <f t="shared" si="39"/>
        <v>18</v>
      </c>
      <c r="O129" s="1">
        <f t="shared" si="40"/>
        <v>18</v>
      </c>
      <c r="P129" s="1">
        <f t="shared" si="41"/>
        <v>14</v>
      </c>
      <c r="Q129" s="1">
        <f t="shared" si="42"/>
        <v>50</v>
      </c>
    </row>
    <row r="130" spans="1:17" ht="24" customHeight="1" x14ac:dyDescent="0.25">
      <c r="A130" s="18" t="s">
        <v>0</v>
      </c>
      <c r="B130" s="24" t="s">
        <v>1</v>
      </c>
      <c r="C130" s="19" t="s">
        <v>11</v>
      </c>
      <c r="D130" s="20" t="s">
        <v>14</v>
      </c>
      <c r="E130" s="20"/>
      <c r="F130" s="21" t="s">
        <v>2</v>
      </c>
      <c r="G130" s="21"/>
      <c r="H130" s="21"/>
      <c r="I130" s="21"/>
      <c r="J130" s="21" t="s">
        <v>3</v>
      </c>
      <c r="K130" s="22" t="s">
        <v>16</v>
      </c>
      <c r="L130" s="23" t="s">
        <v>15</v>
      </c>
      <c r="N130" s="1">
        <f t="shared" si="39"/>
        <v>0</v>
      </c>
      <c r="O130" s="1">
        <f t="shared" si="40"/>
        <v>0</v>
      </c>
      <c r="P130" s="1">
        <f t="shared" si="41"/>
        <v>0</v>
      </c>
      <c r="Q130" s="1">
        <f t="shared" si="42"/>
        <v>0</v>
      </c>
    </row>
    <row r="131" spans="1:17" ht="24" customHeight="1" x14ac:dyDescent="0.25">
      <c r="A131" s="64">
        <v>25</v>
      </c>
      <c r="B131" s="67" t="s">
        <v>30</v>
      </c>
      <c r="C131" s="67" t="s">
        <v>29</v>
      </c>
      <c r="D131" s="68"/>
      <c r="E131" s="45"/>
      <c r="F131" s="7" t="s">
        <v>8</v>
      </c>
      <c r="G131" s="7">
        <f t="shared" ref="G131:G133" si="77">ROUNDUP(J131/3,0)</f>
        <v>67</v>
      </c>
      <c r="H131" s="7">
        <f t="shared" ref="H131:H133" si="78">G131</f>
        <v>67</v>
      </c>
      <c r="I131" s="7">
        <f t="shared" ref="I131:I133" si="79">J131-H131-G131</f>
        <v>66</v>
      </c>
      <c r="J131" s="7">
        <v>200</v>
      </c>
      <c r="K131" s="15">
        <v>0</v>
      </c>
      <c r="L131" s="11">
        <f>J131*K131</f>
        <v>0</v>
      </c>
      <c r="N131" s="1">
        <f t="shared" si="39"/>
        <v>0</v>
      </c>
      <c r="O131" s="1">
        <f t="shared" si="40"/>
        <v>0</v>
      </c>
      <c r="P131" s="1">
        <f t="shared" si="41"/>
        <v>0</v>
      </c>
      <c r="Q131" s="1">
        <f t="shared" si="42"/>
        <v>0</v>
      </c>
    </row>
    <row r="132" spans="1:17" ht="24" customHeight="1" x14ac:dyDescent="0.25">
      <c r="A132" s="65"/>
      <c r="B132" s="56"/>
      <c r="C132" s="56"/>
      <c r="D132" s="60"/>
      <c r="E132" s="45"/>
      <c r="F132" s="7" t="s">
        <v>9</v>
      </c>
      <c r="G132" s="7">
        <f t="shared" si="77"/>
        <v>67</v>
      </c>
      <c r="H132" s="7">
        <f t="shared" si="78"/>
        <v>67</v>
      </c>
      <c r="I132" s="7">
        <f t="shared" si="79"/>
        <v>66</v>
      </c>
      <c r="J132" s="7">
        <v>200</v>
      </c>
      <c r="K132" s="15">
        <v>0</v>
      </c>
      <c r="L132" s="11">
        <f>J132*K132</f>
        <v>0</v>
      </c>
      <c r="N132" s="1">
        <f t="shared" si="39"/>
        <v>0</v>
      </c>
      <c r="O132" s="1">
        <f t="shared" si="40"/>
        <v>0</v>
      </c>
      <c r="P132" s="1">
        <f t="shared" si="41"/>
        <v>0</v>
      </c>
      <c r="Q132" s="1">
        <f t="shared" si="42"/>
        <v>0</v>
      </c>
    </row>
    <row r="133" spans="1:17" ht="24" customHeight="1" thickBot="1" x14ac:dyDescent="0.3">
      <c r="A133" s="65"/>
      <c r="B133" s="56"/>
      <c r="C133" s="56"/>
      <c r="D133" s="60"/>
      <c r="E133" s="45"/>
      <c r="F133" s="8" t="s">
        <v>10</v>
      </c>
      <c r="G133" s="8">
        <f t="shared" si="77"/>
        <v>67</v>
      </c>
      <c r="H133" s="8">
        <f t="shared" si="78"/>
        <v>67</v>
      </c>
      <c r="I133" s="8">
        <f t="shared" si="79"/>
        <v>66</v>
      </c>
      <c r="J133" s="8">
        <v>200</v>
      </c>
      <c r="K133" s="16">
        <v>0</v>
      </c>
      <c r="L133" s="12">
        <f>J133*K133</f>
        <v>0</v>
      </c>
      <c r="N133" s="1">
        <f t="shared" si="39"/>
        <v>0</v>
      </c>
      <c r="O133" s="1">
        <f t="shared" si="40"/>
        <v>0</v>
      </c>
      <c r="P133" s="1">
        <f t="shared" si="41"/>
        <v>0</v>
      </c>
      <c r="Q133" s="1">
        <f t="shared" si="42"/>
        <v>0</v>
      </c>
    </row>
    <row r="134" spans="1:17" ht="24" customHeight="1" thickTop="1" thickBot="1" x14ac:dyDescent="0.3">
      <c r="A134" s="66"/>
      <c r="B134" s="57"/>
      <c r="C134" s="57"/>
      <c r="D134" s="61"/>
      <c r="E134" s="46"/>
      <c r="F134" s="29" t="s">
        <v>4</v>
      </c>
      <c r="G134" s="29">
        <f>SUM(G131:G133)</f>
        <v>201</v>
      </c>
      <c r="H134" s="29">
        <f>SUM(H131:H133)</f>
        <v>201</v>
      </c>
      <c r="I134" s="29">
        <f>SUM(I131:I133)</f>
        <v>198</v>
      </c>
      <c r="J134" s="29">
        <f>SUM(J131:J133)</f>
        <v>600</v>
      </c>
      <c r="K134" s="30">
        <v>0</v>
      </c>
      <c r="L134" s="31">
        <f>J134*K134</f>
        <v>0</v>
      </c>
      <c r="N134" s="1">
        <f t="shared" si="39"/>
        <v>201</v>
      </c>
      <c r="O134" s="1">
        <f t="shared" si="40"/>
        <v>201</v>
      </c>
      <c r="P134" s="1">
        <f t="shared" si="41"/>
        <v>198</v>
      </c>
      <c r="Q134" s="1">
        <f t="shared" si="42"/>
        <v>600</v>
      </c>
    </row>
    <row r="135" spans="1:17" ht="24" customHeight="1" x14ac:dyDescent="0.25">
      <c r="A135" s="18" t="s">
        <v>0</v>
      </c>
      <c r="B135" s="24" t="s">
        <v>1</v>
      </c>
      <c r="C135" s="19" t="s">
        <v>11</v>
      </c>
      <c r="D135" s="20" t="s">
        <v>14</v>
      </c>
      <c r="E135" s="20"/>
      <c r="F135" s="21" t="s">
        <v>89</v>
      </c>
      <c r="G135" s="21"/>
      <c r="H135" s="21"/>
      <c r="I135" s="21"/>
      <c r="J135" s="21" t="s">
        <v>3</v>
      </c>
      <c r="K135" s="22" t="s">
        <v>16</v>
      </c>
      <c r="L135" s="23" t="s">
        <v>15</v>
      </c>
      <c r="N135" s="1">
        <f t="shared" ref="N135:N198" si="80">IF($F135="Total",G135,0)</f>
        <v>0</v>
      </c>
      <c r="O135" s="1">
        <f t="shared" ref="O135:O198" si="81">IF($F135="Total",H135,0)</f>
        <v>0</v>
      </c>
      <c r="P135" s="1">
        <f t="shared" ref="P135:P198" si="82">IF($F135="Total",I135,0)</f>
        <v>0</v>
      </c>
      <c r="Q135" s="1">
        <f t="shared" ref="Q135:Q198" si="83">IF($F135="Total",J135,0)</f>
        <v>0</v>
      </c>
    </row>
    <row r="136" spans="1:17" ht="24" customHeight="1" x14ac:dyDescent="0.25">
      <c r="A136" s="64">
        <v>26</v>
      </c>
      <c r="B136" s="67" t="s">
        <v>98</v>
      </c>
      <c r="C136" s="67" t="s">
        <v>29</v>
      </c>
      <c r="D136" s="68"/>
      <c r="E136" s="44"/>
      <c r="F136" s="33" t="s">
        <v>102</v>
      </c>
      <c r="G136" s="28">
        <f>ROUNDUP(J136/3,0)</f>
        <v>2</v>
      </c>
      <c r="H136" s="28">
        <f>G136</f>
        <v>2</v>
      </c>
      <c r="I136" s="28">
        <f>J136-H136-G136</f>
        <v>1</v>
      </c>
      <c r="J136" s="25">
        <v>5</v>
      </c>
      <c r="K136" s="26">
        <v>0</v>
      </c>
      <c r="L136" s="27">
        <f>J136*K136</f>
        <v>0</v>
      </c>
      <c r="N136" s="1">
        <f t="shared" si="80"/>
        <v>0</v>
      </c>
      <c r="O136" s="1">
        <f t="shared" si="81"/>
        <v>0</v>
      </c>
      <c r="P136" s="1">
        <f t="shared" si="82"/>
        <v>0</v>
      </c>
      <c r="Q136" s="1">
        <f t="shared" si="83"/>
        <v>0</v>
      </c>
    </row>
    <row r="137" spans="1:17" ht="24" customHeight="1" thickBot="1" x14ac:dyDescent="0.3">
      <c r="A137" s="65"/>
      <c r="B137" s="56"/>
      <c r="C137" s="56"/>
      <c r="D137" s="60"/>
      <c r="E137" s="45"/>
      <c r="F137" s="35"/>
      <c r="G137" s="32"/>
      <c r="H137" s="32"/>
      <c r="I137" s="32"/>
      <c r="J137" s="8"/>
      <c r="K137" s="16"/>
      <c r="L137" s="12"/>
      <c r="N137" s="1">
        <f t="shared" si="80"/>
        <v>0</v>
      </c>
      <c r="O137" s="1">
        <f t="shared" si="81"/>
        <v>0</v>
      </c>
      <c r="P137" s="1">
        <f t="shared" si="82"/>
        <v>0</v>
      </c>
      <c r="Q137" s="1">
        <f t="shared" si="83"/>
        <v>0</v>
      </c>
    </row>
    <row r="138" spans="1:17" ht="24" customHeight="1" thickTop="1" thickBot="1" x14ac:dyDescent="0.3">
      <c r="A138" s="66"/>
      <c r="B138" s="57"/>
      <c r="C138" s="57"/>
      <c r="D138" s="61"/>
      <c r="E138" s="46"/>
      <c r="F138" s="29" t="s">
        <v>4</v>
      </c>
      <c r="G138" s="29">
        <f>SUM(G136:G137)</f>
        <v>2</v>
      </c>
      <c r="H138" s="29">
        <f t="shared" ref="H138" si="84">SUM(H136:H137)</f>
        <v>2</v>
      </c>
      <c r="I138" s="29">
        <f t="shared" ref="I138" si="85">SUM(I136:I137)</f>
        <v>1</v>
      </c>
      <c r="J138" s="29">
        <f>SUM(J136:J137)</f>
        <v>5</v>
      </c>
      <c r="K138" s="30">
        <v>0</v>
      </c>
      <c r="L138" s="31">
        <f>J138*K138</f>
        <v>0</v>
      </c>
      <c r="N138" s="1">
        <f t="shared" si="80"/>
        <v>2</v>
      </c>
      <c r="O138" s="1">
        <f t="shared" si="81"/>
        <v>2</v>
      </c>
      <c r="P138" s="1">
        <f t="shared" si="82"/>
        <v>1</v>
      </c>
      <c r="Q138" s="1">
        <f t="shared" si="83"/>
        <v>5</v>
      </c>
    </row>
    <row r="139" spans="1:17" ht="24" customHeight="1" x14ac:dyDescent="0.25">
      <c r="A139" s="18" t="s">
        <v>0</v>
      </c>
      <c r="B139" s="24" t="s">
        <v>1</v>
      </c>
      <c r="C139" s="19" t="s">
        <v>11</v>
      </c>
      <c r="D139" s="20" t="s">
        <v>14</v>
      </c>
      <c r="E139" s="20"/>
      <c r="F139" s="21" t="s">
        <v>89</v>
      </c>
      <c r="G139" s="21"/>
      <c r="H139" s="21"/>
      <c r="I139" s="21"/>
      <c r="J139" s="21" t="s">
        <v>3</v>
      </c>
      <c r="K139" s="22" t="s">
        <v>16</v>
      </c>
      <c r="L139" s="23" t="s">
        <v>15</v>
      </c>
      <c r="N139" s="1">
        <f t="shared" si="80"/>
        <v>0</v>
      </c>
      <c r="O139" s="1">
        <f t="shared" si="81"/>
        <v>0</v>
      </c>
      <c r="P139" s="1">
        <f t="shared" si="82"/>
        <v>0</v>
      </c>
      <c r="Q139" s="1">
        <f t="shared" si="83"/>
        <v>0</v>
      </c>
    </row>
    <row r="140" spans="1:17" ht="24" customHeight="1" x14ac:dyDescent="0.25">
      <c r="A140" s="64">
        <v>27</v>
      </c>
      <c r="B140" s="67" t="s">
        <v>99</v>
      </c>
      <c r="C140" s="67" t="s">
        <v>29</v>
      </c>
      <c r="D140" s="68"/>
      <c r="E140" s="44"/>
      <c r="F140" s="33" t="s">
        <v>103</v>
      </c>
      <c r="G140" s="28">
        <f>ROUNDUP(J140/3,0)</f>
        <v>67</v>
      </c>
      <c r="H140" s="28">
        <f>G140</f>
        <v>67</v>
      </c>
      <c r="I140" s="28">
        <f>J140-H140-G140</f>
        <v>66</v>
      </c>
      <c r="J140" s="25">
        <v>200</v>
      </c>
      <c r="K140" s="26">
        <v>0</v>
      </c>
      <c r="L140" s="27">
        <f>J140*K140</f>
        <v>0</v>
      </c>
      <c r="N140" s="1">
        <f t="shared" si="80"/>
        <v>0</v>
      </c>
      <c r="O140" s="1">
        <f t="shared" si="81"/>
        <v>0</v>
      </c>
      <c r="P140" s="1">
        <f t="shared" si="82"/>
        <v>0</v>
      </c>
      <c r="Q140" s="1">
        <f t="shared" si="83"/>
        <v>0</v>
      </c>
    </row>
    <row r="141" spans="1:17" ht="24" customHeight="1" thickBot="1" x14ac:dyDescent="0.3">
      <c r="A141" s="65"/>
      <c r="B141" s="56"/>
      <c r="C141" s="56"/>
      <c r="D141" s="60"/>
      <c r="E141" s="45"/>
      <c r="F141" s="35"/>
      <c r="G141" s="32"/>
      <c r="H141" s="32"/>
      <c r="I141" s="32"/>
      <c r="J141" s="8"/>
      <c r="K141" s="16"/>
      <c r="L141" s="12"/>
      <c r="N141" s="1">
        <f t="shared" si="80"/>
        <v>0</v>
      </c>
      <c r="O141" s="1">
        <f t="shared" si="81"/>
        <v>0</v>
      </c>
      <c r="P141" s="1">
        <f t="shared" si="82"/>
        <v>0</v>
      </c>
      <c r="Q141" s="1">
        <f t="shared" si="83"/>
        <v>0</v>
      </c>
    </row>
    <row r="142" spans="1:17" ht="24" customHeight="1" thickTop="1" thickBot="1" x14ac:dyDescent="0.3">
      <c r="A142" s="66"/>
      <c r="B142" s="57"/>
      <c r="C142" s="57"/>
      <c r="D142" s="61"/>
      <c r="E142" s="46"/>
      <c r="F142" s="29" t="s">
        <v>4</v>
      </c>
      <c r="G142" s="29">
        <f>SUM(G140:G141)</f>
        <v>67</v>
      </c>
      <c r="H142" s="29">
        <f t="shared" ref="H142" si="86">SUM(H140:H141)</f>
        <v>67</v>
      </c>
      <c r="I142" s="29">
        <f t="shared" ref="I142" si="87">SUM(I140:I141)</f>
        <v>66</v>
      </c>
      <c r="J142" s="29">
        <f>SUM(J140:J141)</f>
        <v>200</v>
      </c>
      <c r="K142" s="30">
        <v>0</v>
      </c>
      <c r="L142" s="31">
        <f>J142*K142</f>
        <v>0</v>
      </c>
      <c r="N142" s="1">
        <f t="shared" si="80"/>
        <v>67</v>
      </c>
      <c r="O142" s="1">
        <f t="shared" si="81"/>
        <v>67</v>
      </c>
      <c r="P142" s="1">
        <f t="shared" si="82"/>
        <v>66</v>
      </c>
      <c r="Q142" s="1">
        <f t="shared" si="83"/>
        <v>200</v>
      </c>
    </row>
    <row r="143" spans="1:17" ht="24" customHeight="1" x14ac:dyDescent="0.25">
      <c r="A143" s="18" t="s">
        <v>0</v>
      </c>
      <c r="B143" s="24" t="s">
        <v>1</v>
      </c>
      <c r="C143" s="19" t="s">
        <v>11</v>
      </c>
      <c r="D143" s="20" t="s">
        <v>14</v>
      </c>
      <c r="E143" s="20"/>
      <c r="F143" s="21" t="s">
        <v>2</v>
      </c>
      <c r="G143" s="21"/>
      <c r="H143" s="21"/>
      <c r="I143" s="21"/>
      <c r="J143" s="21" t="s">
        <v>3</v>
      </c>
      <c r="K143" s="22" t="s">
        <v>16</v>
      </c>
      <c r="L143" s="23" t="s">
        <v>15</v>
      </c>
      <c r="N143" s="1">
        <f t="shared" si="80"/>
        <v>0</v>
      </c>
      <c r="O143" s="1">
        <f t="shared" si="81"/>
        <v>0</v>
      </c>
      <c r="P143" s="1">
        <f t="shared" si="82"/>
        <v>0</v>
      </c>
      <c r="Q143" s="1">
        <f t="shared" si="83"/>
        <v>0</v>
      </c>
    </row>
    <row r="144" spans="1:17" ht="24" customHeight="1" x14ac:dyDescent="0.25">
      <c r="A144" s="64">
        <v>28</v>
      </c>
      <c r="B144" s="67" t="s">
        <v>37</v>
      </c>
      <c r="C144" s="67" t="s">
        <v>29</v>
      </c>
      <c r="D144" s="68" t="s">
        <v>36</v>
      </c>
      <c r="E144" s="45"/>
      <c r="F144" s="7">
        <v>14</v>
      </c>
      <c r="G144" s="7">
        <f t="shared" ref="G144:G150" si="88">ROUNDUP(J144/3,0)</f>
        <v>2</v>
      </c>
      <c r="H144" s="7">
        <f t="shared" ref="H144:H150" si="89">G144</f>
        <v>2</v>
      </c>
      <c r="I144" s="7">
        <f t="shared" ref="I144:I150" si="90">J144-H144-G144</f>
        <v>2</v>
      </c>
      <c r="J144" s="7">
        <v>6</v>
      </c>
      <c r="K144" s="15">
        <v>0</v>
      </c>
      <c r="L144" s="11">
        <f t="shared" ref="L144:L151" si="91">J144*K144</f>
        <v>0</v>
      </c>
      <c r="N144" s="1">
        <f t="shared" si="80"/>
        <v>0</v>
      </c>
      <c r="O144" s="1">
        <f t="shared" si="81"/>
        <v>0</v>
      </c>
      <c r="P144" s="1">
        <f t="shared" si="82"/>
        <v>0</v>
      </c>
      <c r="Q144" s="1">
        <f t="shared" si="83"/>
        <v>0</v>
      </c>
    </row>
    <row r="145" spans="1:17" ht="24" customHeight="1" x14ac:dyDescent="0.25">
      <c r="A145" s="65"/>
      <c r="B145" s="56"/>
      <c r="C145" s="56"/>
      <c r="D145" s="60"/>
      <c r="E145" s="45"/>
      <c r="F145" s="7">
        <v>13</v>
      </c>
      <c r="G145" s="7">
        <f t="shared" si="88"/>
        <v>2</v>
      </c>
      <c r="H145" s="7">
        <f t="shared" si="89"/>
        <v>2</v>
      </c>
      <c r="I145" s="7">
        <f t="shared" si="90"/>
        <v>2</v>
      </c>
      <c r="J145" s="7">
        <v>6</v>
      </c>
      <c r="K145" s="15">
        <v>0</v>
      </c>
      <c r="L145" s="11">
        <f t="shared" si="91"/>
        <v>0</v>
      </c>
      <c r="N145" s="1">
        <f t="shared" si="80"/>
        <v>0</v>
      </c>
      <c r="O145" s="1">
        <f t="shared" si="81"/>
        <v>0</v>
      </c>
      <c r="P145" s="1">
        <f t="shared" si="82"/>
        <v>0</v>
      </c>
      <c r="Q145" s="1">
        <f t="shared" si="83"/>
        <v>0</v>
      </c>
    </row>
    <row r="146" spans="1:17" ht="24" customHeight="1" x14ac:dyDescent="0.25">
      <c r="A146" s="65"/>
      <c r="B146" s="56"/>
      <c r="C146" s="56"/>
      <c r="D146" s="60"/>
      <c r="E146" s="45"/>
      <c r="F146" s="7">
        <v>12</v>
      </c>
      <c r="G146" s="7">
        <f t="shared" si="88"/>
        <v>10</v>
      </c>
      <c r="H146" s="7">
        <f t="shared" si="89"/>
        <v>10</v>
      </c>
      <c r="I146" s="7">
        <f t="shared" si="90"/>
        <v>10</v>
      </c>
      <c r="J146" s="7">
        <v>30</v>
      </c>
      <c r="K146" s="15">
        <v>0</v>
      </c>
      <c r="L146" s="11">
        <f t="shared" si="91"/>
        <v>0</v>
      </c>
      <c r="N146" s="1">
        <f t="shared" si="80"/>
        <v>0</v>
      </c>
      <c r="O146" s="1">
        <f t="shared" si="81"/>
        <v>0</v>
      </c>
      <c r="P146" s="1">
        <f t="shared" si="82"/>
        <v>0</v>
      </c>
      <c r="Q146" s="1">
        <f t="shared" si="83"/>
        <v>0</v>
      </c>
    </row>
    <row r="147" spans="1:17" ht="24" customHeight="1" x14ac:dyDescent="0.25">
      <c r="A147" s="65"/>
      <c r="B147" s="56"/>
      <c r="C147" s="56"/>
      <c r="D147" s="60"/>
      <c r="E147" s="45"/>
      <c r="F147" s="7">
        <v>11</v>
      </c>
      <c r="G147" s="7">
        <f t="shared" si="88"/>
        <v>10</v>
      </c>
      <c r="H147" s="7">
        <f t="shared" si="89"/>
        <v>10</v>
      </c>
      <c r="I147" s="7">
        <f t="shared" si="90"/>
        <v>10</v>
      </c>
      <c r="J147" s="7">
        <v>30</v>
      </c>
      <c r="K147" s="15">
        <v>0</v>
      </c>
      <c r="L147" s="11">
        <f t="shared" si="91"/>
        <v>0</v>
      </c>
      <c r="N147" s="1">
        <f t="shared" si="80"/>
        <v>0</v>
      </c>
      <c r="O147" s="1">
        <f t="shared" si="81"/>
        <v>0</v>
      </c>
      <c r="P147" s="1">
        <f t="shared" si="82"/>
        <v>0</v>
      </c>
      <c r="Q147" s="1">
        <f t="shared" si="83"/>
        <v>0</v>
      </c>
    </row>
    <row r="148" spans="1:17" ht="24" customHeight="1" x14ac:dyDescent="0.25">
      <c r="A148" s="65"/>
      <c r="B148" s="56"/>
      <c r="C148" s="56"/>
      <c r="D148" s="60"/>
      <c r="E148" s="45"/>
      <c r="F148" s="7">
        <v>10.5</v>
      </c>
      <c r="G148" s="7">
        <f t="shared" si="88"/>
        <v>10</v>
      </c>
      <c r="H148" s="7">
        <f t="shared" si="89"/>
        <v>10</v>
      </c>
      <c r="I148" s="7">
        <f t="shared" si="90"/>
        <v>10</v>
      </c>
      <c r="J148" s="7">
        <v>30</v>
      </c>
      <c r="K148" s="15">
        <v>0</v>
      </c>
      <c r="L148" s="11">
        <f t="shared" si="91"/>
        <v>0</v>
      </c>
      <c r="N148" s="1">
        <f t="shared" si="80"/>
        <v>0</v>
      </c>
      <c r="O148" s="1">
        <f t="shared" si="81"/>
        <v>0</v>
      </c>
      <c r="P148" s="1">
        <f t="shared" si="82"/>
        <v>0</v>
      </c>
      <c r="Q148" s="1">
        <f t="shared" si="83"/>
        <v>0</v>
      </c>
    </row>
    <row r="149" spans="1:17" ht="24" customHeight="1" x14ac:dyDescent="0.25">
      <c r="A149" s="65"/>
      <c r="B149" s="56"/>
      <c r="C149" s="56"/>
      <c r="D149" s="60"/>
      <c r="E149" s="45"/>
      <c r="F149" s="7">
        <v>10</v>
      </c>
      <c r="G149" s="7">
        <f t="shared" si="88"/>
        <v>10</v>
      </c>
      <c r="H149" s="7">
        <f t="shared" si="89"/>
        <v>10</v>
      </c>
      <c r="I149" s="7">
        <f t="shared" si="90"/>
        <v>10</v>
      </c>
      <c r="J149" s="7">
        <v>30</v>
      </c>
      <c r="K149" s="15">
        <v>0</v>
      </c>
      <c r="L149" s="11">
        <f t="shared" si="91"/>
        <v>0</v>
      </c>
      <c r="N149" s="1">
        <f t="shared" si="80"/>
        <v>0</v>
      </c>
      <c r="O149" s="1">
        <f t="shared" si="81"/>
        <v>0</v>
      </c>
      <c r="P149" s="1">
        <f t="shared" si="82"/>
        <v>0</v>
      </c>
      <c r="Q149" s="1">
        <f t="shared" si="83"/>
        <v>0</v>
      </c>
    </row>
    <row r="150" spans="1:17" ht="24" customHeight="1" thickBot="1" x14ac:dyDescent="0.3">
      <c r="A150" s="65"/>
      <c r="B150" s="56"/>
      <c r="C150" s="56"/>
      <c r="D150" s="60"/>
      <c r="E150" s="45"/>
      <c r="F150" s="8">
        <v>9</v>
      </c>
      <c r="G150" s="8">
        <f t="shared" si="88"/>
        <v>4</v>
      </c>
      <c r="H150" s="8">
        <f t="shared" si="89"/>
        <v>4</v>
      </c>
      <c r="I150" s="8">
        <f t="shared" si="90"/>
        <v>2</v>
      </c>
      <c r="J150" s="8">
        <v>10</v>
      </c>
      <c r="K150" s="16">
        <v>0</v>
      </c>
      <c r="L150" s="12">
        <f t="shared" si="91"/>
        <v>0</v>
      </c>
      <c r="N150" s="1">
        <f t="shared" si="80"/>
        <v>0</v>
      </c>
      <c r="O150" s="1">
        <f t="shared" si="81"/>
        <v>0</v>
      </c>
      <c r="P150" s="1">
        <f t="shared" si="82"/>
        <v>0</v>
      </c>
      <c r="Q150" s="1">
        <f t="shared" si="83"/>
        <v>0</v>
      </c>
    </row>
    <row r="151" spans="1:17" ht="24" customHeight="1" thickTop="1" thickBot="1" x14ac:dyDescent="0.3">
      <c r="A151" s="66"/>
      <c r="B151" s="57"/>
      <c r="C151" s="57"/>
      <c r="D151" s="61"/>
      <c r="E151" s="46"/>
      <c r="F151" s="29" t="s">
        <v>4</v>
      </c>
      <c r="G151" s="29">
        <f>SUM(G144:G150)</f>
        <v>48</v>
      </c>
      <c r="H151" s="29">
        <f t="shared" ref="H151" si="92">SUM(H144:H150)</f>
        <v>48</v>
      </c>
      <c r="I151" s="29">
        <f t="shared" ref="I151" si="93">SUM(I144:I150)</f>
        <v>46</v>
      </c>
      <c r="J151" s="29">
        <f>SUM(J144:J150)</f>
        <v>142</v>
      </c>
      <c r="K151" s="30">
        <v>0</v>
      </c>
      <c r="L151" s="31">
        <f t="shared" si="91"/>
        <v>0</v>
      </c>
      <c r="N151" s="1">
        <f t="shared" si="80"/>
        <v>48</v>
      </c>
      <c r="O151" s="1">
        <f t="shared" si="81"/>
        <v>48</v>
      </c>
      <c r="P151" s="1">
        <f t="shared" si="82"/>
        <v>46</v>
      </c>
      <c r="Q151" s="1">
        <f t="shared" si="83"/>
        <v>142</v>
      </c>
    </row>
    <row r="152" spans="1:17" ht="24" customHeight="1" x14ac:dyDescent="0.25">
      <c r="A152" s="18" t="s">
        <v>0</v>
      </c>
      <c r="B152" s="24" t="s">
        <v>1</v>
      </c>
      <c r="C152" s="19" t="s">
        <v>11</v>
      </c>
      <c r="D152" s="20" t="s">
        <v>14</v>
      </c>
      <c r="E152" s="20"/>
      <c r="F152" s="21" t="s">
        <v>2</v>
      </c>
      <c r="G152" s="21"/>
      <c r="H152" s="21"/>
      <c r="I152" s="21"/>
      <c r="J152" s="21" t="s">
        <v>3</v>
      </c>
      <c r="K152" s="22" t="s">
        <v>16</v>
      </c>
      <c r="L152" s="23" t="s">
        <v>15</v>
      </c>
      <c r="N152" s="1">
        <f t="shared" si="80"/>
        <v>0</v>
      </c>
      <c r="O152" s="1">
        <f t="shared" si="81"/>
        <v>0</v>
      </c>
      <c r="P152" s="1">
        <f t="shared" si="82"/>
        <v>0</v>
      </c>
      <c r="Q152" s="1">
        <f t="shared" si="83"/>
        <v>0</v>
      </c>
    </row>
    <row r="153" spans="1:17" ht="24" customHeight="1" x14ac:dyDescent="0.25">
      <c r="A153" s="64">
        <v>29</v>
      </c>
      <c r="B153" s="67" t="s">
        <v>38</v>
      </c>
      <c r="C153" s="67" t="s">
        <v>29</v>
      </c>
      <c r="D153" s="68" t="s">
        <v>39</v>
      </c>
      <c r="E153" s="45"/>
      <c r="F153" s="7">
        <v>14</v>
      </c>
      <c r="G153" s="7">
        <f t="shared" ref="G153" si="94">ROUNDUP(J153/3,0)</f>
        <v>1</v>
      </c>
      <c r="H153" s="7">
        <f t="shared" ref="H153:H166" si="95">G153</f>
        <v>1</v>
      </c>
      <c r="I153" s="7">
        <f t="shared" ref="I153" si="96">J153-H153-G153</f>
        <v>1</v>
      </c>
      <c r="J153" s="7">
        <v>3</v>
      </c>
      <c r="K153" s="15">
        <v>0</v>
      </c>
      <c r="L153" s="11">
        <f t="shared" ref="L153:L159" si="97">J153*K153</f>
        <v>0</v>
      </c>
      <c r="N153" s="1">
        <f t="shared" si="80"/>
        <v>0</v>
      </c>
      <c r="O153" s="1">
        <f t="shared" si="81"/>
        <v>0</v>
      </c>
      <c r="P153" s="1">
        <f t="shared" si="82"/>
        <v>0</v>
      </c>
      <c r="Q153" s="1">
        <f t="shared" si="83"/>
        <v>0</v>
      </c>
    </row>
    <row r="154" spans="1:17" ht="24" customHeight="1" x14ac:dyDescent="0.25">
      <c r="A154" s="65"/>
      <c r="B154" s="56"/>
      <c r="C154" s="56"/>
      <c r="D154" s="60"/>
      <c r="E154" s="45"/>
      <c r="F154" s="7">
        <v>13</v>
      </c>
      <c r="G154" s="7">
        <f t="shared" ref="G154:G158" si="98">ROUNDUP(J154/3,0)</f>
        <v>1</v>
      </c>
      <c r="H154" s="7">
        <f t="shared" si="95"/>
        <v>1</v>
      </c>
      <c r="I154" s="7">
        <f t="shared" ref="I154:I158" si="99">J154-H154-G154</f>
        <v>1</v>
      </c>
      <c r="J154" s="7">
        <v>3</v>
      </c>
      <c r="K154" s="15">
        <v>0</v>
      </c>
      <c r="L154" s="11">
        <f t="shared" si="97"/>
        <v>0</v>
      </c>
      <c r="N154" s="1">
        <f t="shared" si="80"/>
        <v>0</v>
      </c>
      <c r="O154" s="1">
        <f t="shared" si="81"/>
        <v>0</v>
      </c>
      <c r="P154" s="1">
        <f t="shared" si="82"/>
        <v>0</v>
      </c>
      <c r="Q154" s="1">
        <f t="shared" si="83"/>
        <v>0</v>
      </c>
    </row>
    <row r="155" spans="1:17" ht="24" customHeight="1" x14ac:dyDescent="0.25">
      <c r="A155" s="65"/>
      <c r="B155" s="56"/>
      <c r="C155" s="56"/>
      <c r="D155" s="60"/>
      <c r="E155" s="45"/>
      <c r="F155" s="7">
        <v>12</v>
      </c>
      <c r="G155" s="7">
        <f t="shared" si="98"/>
        <v>5</v>
      </c>
      <c r="H155" s="7">
        <f t="shared" si="95"/>
        <v>5</v>
      </c>
      <c r="I155" s="7">
        <f t="shared" si="99"/>
        <v>5</v>
      </c>
      <c r="J155" s="7">
        <v>15</v>
      </c>
      <c r="K155" s="15">
        <v>0</v>
      </c>
      <c r="L155" s="11">
        <f t="shared" si="97"/>
        <v>0</v>
      </c>
      <c r="N155" s="1">
        <f t="shared" si="80"/>
        <v>0</v>
      </c>
      <c r="O155" s="1">
        <f t="shared" si="81"/>
        <v>0</v>
      </c>
      <c r="P155" s="1">
        <f t="shared" si="82"/>
        <v>0</v>
      </c>
      <c r="Q155" s="1">
        <f t="shared" si="83"/>
        <v>0</v>
      </c>
    </row>
    <row r="156" spans="1:17" ht="24" customHeight="1" x14ac:dyDescent="0.25">
      <c r="A156" s="65"/>
      <c r="B156" s="56"/>
      <c r="C156" s="56"/>
      <c r="D156" s="60"/>
      <c r="E156" s="45"/>
      <c r="F156" s="7">
        <v>10.5</v>
      </c>
      <c r="G156" s="7">
        <f t="shared" si="98"/>
        <v>5</v>
      </c>
      <c r="H156" s="7">
        <f t="shared" si="95"/>
        <v>5</v>
      </c>
      <c r="I156" s="7">
        <f t="shared" si="99"/>
        <v>5</v>
      </c>
      <c r="J156" s="7">
        <v>15</v>
      </c>
      <c r="K156" s="15">
        <v>0</v>
      </c>
      <c r="L156" s="11">
        <f t="shared" si="97"/>
        <v>0</v>
      </c>
      <c r="N156" s="1">
        <f t="shared" si="80"/>
        <v>0</v>
      </c>
      <c r="O156" s="1">
        <f t="shared" si="81"/>
        <v>0</v>
      </c>
      <c r="P156" s="1">
        <f t="shared" si="82"/>
        <v>0</v>
      </c>
      <c r="Q156" s="1">
        <f t="shared" si="83"/>
        <v>0</v>
      </c>
    </row>
    <row r="157" spans="1:17" ht="24" customHeight="1" x14ac:dyDescent="0.25">
      <c r="A157" s="65"/>
      <c r="B157" s="56"/>
      <c r="C157" s="56"/>
      <c r="D157" s="60"/>
      <c r="E157" s="45"/>
      <c r="F157" s="7">
        <v>10</v>
      </c>
      <c r="G157" s="7">
        <f t="shared" si="98"/>
        <v>5</v>
      </c>
      <c r="H157" s="7">
        <f t="shared" si="95"/>
        <v>5</v>
      </c>
      <c r="I157" s="7">
        <f t="shared" si="99"/>
        <v>5</v>
      </c>
      <c r="J157" s="7">
        <v>15</v>
      </c>
      <c r="K157" s="15">
        <v>0</v>
      </c>
      <c r="L157" s="11">
        <f t="shared" si="97"/>
        <v>0</v>
      </c>
      <c r="N157" s="1">
        <f t="shared" si="80"/>
        <v>0</v>
      </c>
      <c r="O157" s="1">
        <f t="shared" si="81"/>
        <v>0</v>
      </c>
      <c r="P157" s="1">
        <f t="shared" si="82"/>
        <v>0</v>
      </c>
      <c r="Q157" s="1">
        <f t="shared" si="83"/>
        <v>0</v>
      </c>
    </row>
    <row r="158" spans="1:17" ht="24" customHeight="1" thickBot="1" x14ac:dyDescent="0.3">
      <c r="A158" s="65"/>
      <c r="B158" s="56"/>
      <c r="C158" s="56"/>
      <c r="D158" s="60"/>
      <c r="E158" s="45"/>
      <c r="F158" s="8">
        <v>9</v>
      </c>
      <c r="G158" s="8">
        <f t="shared" si="98"/>
        <v>4</v>
      </c>
      <c r="H158" s="8">
        <f t="shared" si="95"/>
        <v>4</v>
      </c>
      <c r="I158" s="8">
        <f t="shared" si="99"/>
        <v>2</v>
      </c>
      <c r="J158" s="8">
        <v>10</v>
      </c>
      <c r="K158" s="16">
        <v>0</v>
      </c>
      <c r="L158" s="12">
        <f t="shared" si="97"/>
        <v>0</v>
      </c>
      <c r="N158" s="1">
        <f t="shared" si="80"/>
        <v>0</v>
      </c>
      <c r="O158" s="1">
        <f t="shared" si="81"/>
        <v>0</v>
      </c>
      <c r="P158" s="1">
        <f t="shared" si="82"/>
        <v>0</v>
      </c>
      <c r="Q158" s="1">
        <f t="shared" si="83"/>
        <v>0</v>
      </c>
    </row>
    <row r="159" spans="1:17" ht="24" customHeight="1" thickTop="1" thickBot="1" x14ac:dyDescent="0.3">
      <c r="A159" s="66"/>
      <c r="B159" s="57"/>
      <c r="C159" s="57"/>
      <c r="D159" s="61"/>
      <c r="E159" s="46"/>
      <c r="F159" s="29" t="s">
        <v>4</v>
      </c>
      <c r="G159" s="29">
        <f>SUM(G153:G158)</f>
        <v>21</v>
      </c>
      <c r="H159" s="29">
        <f t="shared" ref="H159:I159" si="100">SUM(H153:H158)</f>
        <v>21</v>
      </c>
      <c r="I159" s="29">
        <f t="shared" si="100"/>
        <v>19</v>
      </c>
      <c r="J159" s="29">
        <f>SUM(J153:J158)</f>
        <v>61</v>
      </c>
      <c r="K159" s="30">
        <v>0</v>
      </c>
      <c r="L159" s="31">
        <f t="shared" si="97"/>
        <v>0</v>
      </c>
      <c r="N159" s="1">
        <f t="shared" si="80"/>
        <v>21</v>
      </c>
      <c r="O159" s="1">
        <f t="shared" si="81"/>
        <v>21</v>
      </c>
      <c r="P159" s="1">
        <f t="shared" si="82"/>
        <v>19</v>
      </c>
      <c r="Q159" s="1">
        <f t="shared" si="83"/>
        <v>61</v>
      </c>
    </row>
    <row r="160" spans="1:17" ht="24" customHeight="1" x14ac:dyDescent="0.25">
      <c r="A160" s="18" t="s">
        <v>0</v>
      </c>
      <c r="B160" s="24" t="s">
        <v>1</v>
      </c>
      <c r="C160" s="19" t="s">
        <v>11</v>
      </c>
      <c r="D160" s="20" t="s">
        <v>14</v>
      </c>
      <c r="E160" s="20"/>
      <c r="F160" s="21" t="s">
        <v>2</v>
      </c>
      <c r="G160" s="21"/>
      <c r="H160" s="21"/>
      <c r="I160" s="21"/>
      <c r="J160" s="21" t="s">
        <v>3</v>
      </c>
      <c r="K160" s="22" t="s">
        <v>16</v>
      </c>
      <c r="L160" s="23" t="s">
        <v>15</v>
      </c>
      <c r="N160" s="1">
        <f t="shared" si="80"/>
        <v>0</v>
      </c>
      <c r="O160" s="1">
        <f t="shared" si="81"/>
        <v>0</v>
      </c>
      <c r="P160" s="1">
        <f t="shared" si="82"/>
        <v>0</v>
      </c>
      <c r="Q160" s="1">
        <f t="shared" si="83"/>
        <v>0</v>
      </c>
    </row>
    <row r="161" spans="1:17" ht="24" customHeight="1" x14ac:dyDescent="0.25">
      <c r="A161" s="64">
        <v>30</v>
      </c>
      <c r="B161" s="67" t="s">
        <v>38</v>
      </c>
      <c r="C161" s="67" t="s">
        <v>29</v>
      </c>
      <c r="D161" s="68" t="s">
        <v>40</v>
      </c>
      <c r="E161" s="45"/>
      <c r="F161" s="7">
        <v>14</v>
      </c>
      <c r="G161" s="7">
        <f t="shared" ref="G161:G166" si="101">ROUNDUP(J161/3,0)</f>
        <v>1</v>
      </c>
      <c r="H161" s="7">
        <f t="shared" si="95"/>
        <v>1</v>
      </c>
      <c r="I161" s="7">
        <f t="shared" ref="I161:I166" si="102">J161-H161-G161</f>
        <v>1</v>
      </c>
      <c r="J161" s="7">
        <v>3</v>
      </c>
      <c r="K161" s="26">
        <v>0</v>
      </c>
      <c r="L161" s="27">
        <f t="shared" ref="L161:L167" si="103">J161*K161</f>
        <v>0</v>
      </c>
      <c r="N161" s="1">
        <f t="shared" si="80"/>
        <v>0</v>
      </c>
      <c r="O161" s="1">
        <f t="shared" si="81"/>
        <v>0</v>
      </c>
      <c r="P161" s="1">
        <f t="shared" si="82"/>
        <v>0</v>
      </c>
      <c r="Q161" s="1">
        <f t="shared" si="83"/>
        <v>0</v>
      </c>
    </row>
    <row r="162" spans="1:17" ht="24" customHeight="1" x14ac:dyDescent="0.25">
      <c r="A162" s="65"/>
      <c r="B162" s="56"/>
      <c r="C162" s="56"/>
      <c r="D162" s="60"/>
      <c r="E162" s="45"/>
      <c r="F162" s="7">
        <v>13</v>
      </c>
      <c r="G162" s="7">
        <f t="shared" si="101"/>
        <v>1</v>
      </c>
      <c r="H162" s="7">
        <f t="shared" si="95"/>
        <v>1</v>
      </c>
      <c r="I162" s="7">
        <f t="shared" si="102"/>
        <v>1</v>
      </c>
      <c r="J162" s="7">
        <v>3</v>
      </c>
      <c r="K162" s="15">
        <v>0</v>
      </c>
      <c r="L162" s="11">
        <f t="shared" si="103"/>
        <v>0</v>
      </c>
      <c r="N162" s="1">
        <f t="shared" si="80"/>
        <v>0</v>
      </c>
      <c r="O162" s="1">
        <f t="shared" si="81"/>
        <v>0</v>
      </c>
      <c r="P162" s="1">
        <f t="shared" si="82"/>
        <v>0</v>
      </c>
      <c r="Q162" s="1">
        <f t="shared" si="83"/>
        <v>0</v>
      </c>
    </row>
    <row r="163" spans="1:17" ht="24" customHeight="1" x14ac:dyDescent="0.25">
      <c r="A163" s="65"/>
      <c r="B163" s="56"/>
      <c r="C163" s="56"/>
      <c r="D163" s="60"/>
      <c r="E163" s="45"/>
      <c r="F163" s="7">
        <v>12</v>
      </c>
      <c r="G163" s="7">
        <f t="shared" si="101"/>
        <v>5</v>
      </c>
      <c r="H163" s="7">
        <f t="shared" si="95"/>
        <v>5</v>
      </c>
      <c r="I163" s="7">
        <f t="shared" si="102"/>
        <v>5</v>
      </c>
      <c r="J163" s="7">
        <v>15</v>
      </c>
      <c r="K163" s="15">
        <v>0</v>
      </c>
      <c r="L163" s="11">
        <f t="shared" si="103"/>
        <v>0</v>
      </c>
      <c r="N163" s="1">
        <f t="shared" si="80"/>
        <v>0</v>
      </c>
      <c r="O163" s="1">
        <f t="shared" si="81"/>
        <v>0</v>
      </c>
      <c r="P163" s="1">
        <f t="shared" si="82"/>
        <v>0</v>
      </c>
      <c r="Q163" s="1">
        <f t="shared" si="83"/>
        <v>0</v>
      </c>
    </row>
    <row r="164" spans="1:17" ht="24" customHeight="1" x14ac:dyDescent="0.25">
      <c r="A164" s="65"/>
      <c r="B164" s="56"/>
      <c r="C164" s="56"/>
      <c r="D164" s="60"/>
      <c r="E164" s="45"/>
      <c r="F164" s="7">
        <v>10.5</v>
      </c>
      <c r="G164" s="7">
        <f t="shared" si="101"/>
        <v>5</v>
      </c>
      <c r="H164" s="7">
        <f t="shared" si="95"/>
        <v>5</v>
      </c>
      <c r="I164" s="7">
        <f t="shared" si="102"/>
        <v>5</v>
      </c>
      <c r="J164" s="7">
        <v>15</v>
      </c>
      <c r="K164" s="15">
        <v>0</v>
      </c>
      <c r="L164" s="11">
        <f t="shared" si="103"/>
        <v>0</v>
      </c>
      <c r="N164" s="1">
        <f t="shared" si="80"/>
        <v>0</v>
      </c>
      <c r="O164" s="1">
        <f t="shared" si="81"/>
        <v>0</v>
      </c>
      <c r="P164" s="1">
        <f t="shared" si="82"/>
        <v>0</v>
      </c>
      <c r="Q164" s="1">
        <f t="shared" si="83"/>
        <v>0</v>
      </c>
    </row>
    <row r="165" spans="1:17" ht="24" customHeight="1" x14ac:dyDescent="0.25">
      <c r="A165" s="65"/>
      <c r="B165" s="56"/>
      <c r="C165" s="56"/>
      <c r="D165" s="60"/>
      <c r="E165" s="45"/>
      <c r="F165" s="7">
        <v>10</v>
      </c>
      <c r="G165" s="7">
        <f t="shared" si="101"/>
        <v>5</v>
      </c>
      <c r="H165" s="7">
        <f t="shared" si="95"/>
        <v>5</v>
      </c>
      <c r="I165" s="7">
        <f t="shared" si="102"/>
        <v>5</v>
      </c>
      <c r="J165" s="7">
        <v>15</v>
      </c>
      <c r="K165" s="15">
        <v>0</v>
      </c>
      <c r="L165" s="11">
        <f t="shared" si="103"/>
        <v>0</v>
      </c>
      <c r="N165" s="1">
        <f t="shared" si="80"/>
        <v>0</v>
      </c>
      <c r="O165" s="1">
        <f t="shared" si="81"/>
        <v>0</v>
      </c>
      <c r="P165" s="1">
        <f t="shared" si="82"/>
        <v>0</v>
      </c>
      <c r="Q165" s="1">
        <f t="shared" si="83"/>
        <v>0</v>
      </c>
    </row>
    <row r="166" spans="1:17" ht="24" customHeight="1" thickBot="1" x14ac:dyDescent="0.3">
      <c r="A166" s="65"/>
      <c r="B166" s="56"/>
      <c r="C166" s="56"/>
      <c r="D166" s="60"/>
      <c r="E166" s="45"/>
      <c r="F166" s="8">
        <v>9</v>
      </c>
      <c r="G166" s="8">
        <f t="shared" si="101"/>
        <v>4</v>
      </c>
      <c r="H166" s="8">
        <f t="shared" si="95"/>
        <v>4</v>
      </c>
      <c r="I166" s="8">
        <f t="shared" si="102"/>
        <v>2</v>
      </c>
      <c r="J166" s="8">
        <v>10</v>
      </c>
      <c r="K166" s="16">
        <v>0</v>
      </c>
      <c r="L166" s="12">
        <f t="shared" si="103"/>
        <v>0</v>
      </c>
      <c r="N166" s="1">
        <f t="shared" si="80"/>
        <v>0</v>
      </c>
      <c r="O166" s="1">
        <f t="shared" si="81"/>
        <v>0</v>
      </c>
      <c r="P166" s="1">
        <f t="shared" si="82"/>
        <v>0</v>
      </c>
      <c r="Q166" s="1">
        <f t="shared" si="83"/>
        <v>0</v>
      </c>
    </row>
    <row r="167" spans="1:17" ht="24" customHeight="1" thickTop="1" thickBot="1" x14ac:dyDescent="0.3">
      <c r="A167" s="66"/>
      <c r="B167" s="57"/>
      <c r="C167" s="57"/>
      <c r="D167" s="61"/>
      <c r="E167" s="46"/>
      <c r="F167" s="29" t="s">
        <v>4</v>
      </c>
      <c r="G167" s="29">
        <f>SUM(G161:G166)</f>
        <v>21</v>
      </c>
      <c r="H167" s="29">
        <f t="shared" ref="H167" si="104">SUM(H161:H166)</f>
        <v>21</v>
      </c>
      <c r="I167" s="29">
        <f t="shared" ref="I167" si="105">SUM(I161:I166)</f>
        <v>19</v>
      </c>
      <c r="J167" s="29">
        <f>SUM(J161:J166)</f>
        <v>61</v>
      </c>
      <c r="K167" s="30">
        <v>0</v>
      </c>
      <c r="L167" s="31">
        <f t="shared" si="103"/>
        <v>0</v>
      </c>
      <c r="N167" s="1">
        <f t="shared" si="80"/>
        <v>21</v>
      </c>
      <c r="O167" s="1">
        <f t="shared" si="81"/>
        <v>21</v>
      </c>
      <c r="P167" s="1">
        <f t="shared" si="82"/>
        <v>19</v>
      </c>
      <c r="Q167" s="1">
        <f t="shared" si="83"/>
        <v>61</v>
      </c>
    </row>
    <row r="168" spans="1:17" ht="24" customHeight="1" x14ac:dyDescent="0.25">
      <c r="A168" s="18" t="s">
        <v>0</v>
      </c>
      <c r="B168" s="24" t="s">
        <v>1</v>
      </c>
      <c r="C168" s="19" t="s">
        <v>11</v>
      </c>
      <c r="D168" s="20" t="s">
        <v>14</v>
      </c>
      <c r="E168" s="20"/>
      <c r="F168" s="21" t="s">
        <v>2</v>
      </c>
      <c r="G168" s="21"/>
      <c r="H168" s="21"/>
      <c r="I168" s="21"/>
      <c r="J168" s="21" t="s">
        <v>3</v>
      </c>
      <c r="K168" s="22" t="s">
        <v>16</v>
      </c>
      <c r="L168" s="23" t="s">
        <v>15</v>
      </c>
      <c r="N168" s="1">
        <f t="shared" si="80"/>
        <v>0</v>
      </c>
      <c r="O168" s="1">
        <f t="shared" si="81"/>
        <v>0</v>
      </c>
      <c r="P168" s="1">
        <f t="shared" si="82"/>
        <v>0</v>
      </c>
      <c r="Q168" s="1">
        <f t="shared" si="83"/>
        <v>0</v>
      </c>
    </row>
    <row r="169" spans="1:17" ht="24" customHeight="1" x14ac:dyDescent="0.25">
      <c r="A169" s="64">
        <v>31</v>
      </c>
      <c r="B169" s="67" t="s">
        <v>42</v>
      </c>
      <c r="C169" s="67"/>
      <c r="D169" s="68"/>
      <c r="E169" s="44"/>
      <c r="F169" s="62"/>
      <c r="G169" s="40"/>
      <c r="H169" s="40"/>
      <c r="I169" s="40"/>
      <c r="J169" s="25">
        <v>56</v>
      </c>
      <c r="K169" s="26">
        <v>0</v>
      </c>
      <c r="L169" s="27">
        <f>J169*K169</f>
        <v>0</v>
      </c>
      <c r="N169" s="1">
        <f t="shared" si="80"/>
        <v>0</v>
      </c>
      <c r="O169" s="1">
        <f t="shared" si="81"/>
        <v>0</v>
      </c>
      <c r="P169" s="1">
        <f t="shared" si="82"/>
        <v>0</v>
      </c>
      <c r="Q169" s="1">
        <f t="shared" si="83"/>
        <v>0</v>
      </c>
    </row>
    <row r="170" spans="1:17" ht="24" customHeight="1" thickBot="1" x14ac:dyDescent="0.3">
      <c r="A170" s="65"/>
      <c r="B170" s="56"/>
      <c r="C170" s="56"/>
      <c r="D170" s="60"/>
      <c r="E170" s="45"/>
      <c r="F170" s="63"/>
      <c r="G170" s="41"/>
      <c r="H170" s="41"/>
      <c r="I170" s="41"/>
      <c r="J170" s="8"/>
      <c r="K170" s="16"/>
      <c r="L170" s="12"/>
      <c r="N170" s="1">
        <f t="shared" si="80"/>
        <v>0</v>
      </c>
      <c r="O170" s="1">
        <f t="shared" si="81"/>
        <v>0</v>
      </c>
      <c r="P170" s="1">
        <f t="shared" si="82"/>
        <v>0</v>
      </c>
      <c r="Q170" s="1">
        <f t="shared" si="83"/>
        <v>0</v>
      </c>
    </row>
    <row r="171" spans="1:17" ht="24" customHeight="1" thickTop="1" thickBot="1" x14ac:dyDescent="0.3">
      <c r="A171" s="66"/>
      <c r="B171" s="57"/>
      <c r="C171" s="57"/>
      <c r="D171" s="61"/>
      <c r="E171" s="46"/>
      <c r="F171" s="29" t="s">
        <v>4</v>
      </c>
      <c r="G171" s="9">
        <f>ROUNDUP(J171/3,0)</f>
        <v>19</v>
      </c>
      <c r="H171" s="9">
        <f>G171</f>
        <v>19</v>
      </c>
      <c r="I171" s="9">
        <f>J171-H171-G171</f>
        <v>18</v>
      </c>
      <c r="J171" s="29">
        <f>SUM(J169:J170)</f>
        <v>56</v>
      </c>
      <c r="K171" s="30">
        <v>0</v>
      </c>
      <c r="L171" s="31">
        <f>J171*K171</f>
        <v>0</v>
      </c>
      <c r="N171" s="1">
        <f t="shared" si="80"/>
        <v>19</v>
      </c>
      <c r="O171" s="1">
        <f t="shared" si="81"/>
        <v>19</v>
      </c>
      <c r="P171" s="1">
        <f t="shared" si="82"/>
        <v>18</v>
      </c>
      <c r="Q171" s="1">
        <f t="shared" si="83"/>
        <v>56</v>
      </c>
    </row>
    <row r="172" spans="1:17" ht="24" customHeight="1" x14ac:dyDescent="0.25">
      <c r="A172" s="18" t="s">
        <v>0</v>
      </c>
      <c r="B172" s="24" t="s">
        <v>1</v>
      </c>
      <c r="C172" s="19" t="s">
        <v>11</v>
      </c>
      <c r="D172" s="20" t="s">
        <v>14</v>
      </c>
      <c r="E172" s="20"/>
      <c r="F172" s="21" t="s">
        <v>2</v>
      </c>
      <c r="G172" s="21"/>
      <c r="H172" s="21"/>
      <c r="I172" s="21"/>
      <c r="J172" s="21" t="s">
        <v>3</v>
      </c>
      <c r="K172" s="22" t="s">
        <v>16</v>
      </c>
      <c r="L172" s="23" t="s">
        <v>15</v>
      </c>
      <c r="N172" s="1">
        <f t="shared" si="80"/>
        <v>0</v>
      </c>
      <c r="O172" s="1">
        <f t="shared" si="81"/>
        <v>0</v>
      </c>
      <c r="P172" s="1">
        <f t="shared" si="82"/>
        <v>0</v>
      </c>
      <c r="Q172" s="1">
        <f t="shared" si="83"/>
        <v>0</v>
      </c>
    </row>
    <row r="173" spans="1:17" ht="24" customHeight="1" x14ac:dyDescent="0.25">
      <c r="A173" s="64">
        <v>32</v>
      </c>
      <c r="B173" s="67" t="s">
        <v>43</v>
      </c>
      <c r="C173" s="67" t="s">
        <v>29</v>
      </c>
      <c r="D173" s="68"/>
      <c r="E173" s="44"/>
      <c r="F173" s="62"/>
      <c r="G173" s="40"/>
      <c r="H173" s="40"/>
      <c r="I173" s="40"/>
      <c r="J173" s="25">
        <v>20</v>
      </c>
      <c r="K173" s="26">
        <v>0</v>
      </c>
      <c r="L173" s="27">
        <f>J173*K173</f>
        <v>0</v>
      </c>
      <c r="N173" s="1">
        <f t="shared" si="80"/>
        <v>0</v>
      </c>
      <c r="O173" s="1">
        <f t="shared" si="81"/>
        <v>0</v>
      </c>
      <c r="P173" s="1">
        <f t="shared" si="82"/>
        <v>0</v>
      </c>
      <c r="Q173" s="1">
        <f t="shared" si="83"/>
        <v>0</v>
      </c>
    </row>
    <row r="174" spans="1:17" ht="24" customHeight="1" thickBot="1" x14ac:dyDescent="0.3">
      <c r="A174" s="65"/>
      <c r="B174" s="56"/>
      <c r="C174" s="56"/>
      <c r="D174" s="60"/>
      <c r="E174" s="45"/>
      <c r="F174" s="63"/>
      <c r="G174" s="41"/>
      <c r="H174" s="41"/>
      <c r="I174" s="41"/>
      <c r="J174" s="8"/>
      <c r="K174" s="16"/>
      <c r="L174" s="12"/>
      <c r="N174" s="1">
        <f t="shared" si="80"/>
        <v>0</v>
      </c>
      <c r="O174" s="1">
        <f t="shared" si="81"/>
        <v>0</v>
      </c>
      <c r="P174" s="1">
        <f t="shared" si="82"/>
        <v>0</v>
      </c>
      <c r="Q174" s="1">
        <f t="shared" si="83"/>
        <v>0</v>
      </c>
    </row>
    <row r="175" spans="1:17" ht="24" customHeight="1" thickTop="1" thickBot="1" x14ac:dyDescent="0.3">
      <c r="A175" s="66"/>
      <c r="B175" s="57"/>
      <c r="C175" s="57"/>
      <c r="D175" s="61"/>
      <c r="E175" s="46"/>
      <c r="F175" s="29" t="s">
        <v>4</v>
      </c>
      <c r="G175" s="9">
        <f>ROUNDUP(J175/3,0)</f>
        <v>7</v>
      </c>
      <c r="H175" s="9">
        <f>G175</f>
        <v>7</v>
      </c>
      <c r="I175" s="9">
        <f>J175-H175-G175</f>
        <v>6</v>
      </c>
      <c r="J175" s="29">
        <f>SUM(J173:J174)</f>
        <v>20</v>
      </c>
      <c r="K175" s="30">
        <v>0</v>
      </c>
      <c r="L175" s="31">
        <f>J175*K175</f>
        <v>0</v>
      </c>
      <c r="N175" s="1">
        <f t="shared" si="80"/>
        <v>7</v>
      </c>
      <c r="O175" s="1">
        <f t="shared" si="81"/>
        <v>7</v>
      </c>
      <c r="P175" s="1">
        <f t="shared" si="82"/>
        <v>6</v>
      </c>
      <c r="Q175" s="1">
        <f t="shared" si="83"/>
        <v>20</v>
      </c>
    </row>
    <row r="176" spans="1:17" ht="24" customHeight="1" x14ac:dyDescent="0.25">
      <c r="A176" s="18" t="s">
        <v>0</v>
      </c>
      <c r="B176" s="24" t="s">
        <v>1</v>
      </c>
      <c r="C176" s="19" t="s">
        <v>11</v>
      </c>
      <c r="D176" s="20" t="s">
        <v>14</v>
      </c>
      <c r="E176" s="20"/>
      <c r="F176" s="21" t="s">
        <v>2</v>
      </c>
      <c r="G176" s="21"/>
      <c r="H176" s="21"/>
      <c r="I176" s="21"/>
      <c r="J176" s="21" t="s">
        <v>3</v>
      </c>
      <c r="K176" s="22" t="s">
        <v>16</v>
      </c>
      <c r="L176" s="23" t="s">
        <v>15</v>
      </c>
      <c r="N176" s="1">
        <f t="shared" si="80"/>
        <v>0</v>
      </c>
      <c r="O176" s="1">
        <f t="shared" si="81"/>
        <v>0</v>
      </c>
      <c r="P176" s="1">
        <f t="shared" si="82"/>
        <v>0</v>
      </c>
      <c r="Q176" s="1">
        <f t="shared" si="83"/>
        <v>0</v>
      </c>
    </row>
    <row r="177" spans="1:17" ht="24" customHeight="1" x14ac:dyDescent="0.25">
      <c r="A177" s="64">
        <v>33</v>
      </c>
      <c r="B177" s="67" t="s">
        <v>44</v>
      </c>
      <c r="C177" s="67"/>
      <c r="D177" s="68"/>
      <c r="E177" s="44"/>
      <c r="F177" s="62"/>
      <c r="G177" s="40"/>
      <c r="H177" s="40"/>
      <c r="I177" s="40"/>
      <c r="J177" s="25">
        <v>20</v>
      </c>
      <c r="K177" s="26">
        <v>0</v>
      </c>
      <c r="L177" s="27">
        <f>J177*K177</f>
        <v>0</v>
      </c>
      <c r="N177" s="1">
        <f t="shared" si="80"/>
        <v>0</v>
      </c>
      <c r="O177" s="1">
        <f t="shared" si="81"/>
        <v>0</v>
      </c>
      <c r="P177" s="1">
        <f t="shared" si="82"/>
        <v>0</v>
      </c>
      <c r="Q177" s="1">
        <f t="shared" si="83"/>
        <v>0</v>
      </c>
    </row>
    <row r="178" spans="1:17" ht="24" customHeight="1" thickBot="1" x14ac:dyDescent="0.3">
      <c r="A178" s="65"/>
      <c r="B178" s="56"/>
      <c r="C178" s="56"/>
      <c r="D178" s="60"/>
      <c r="E178" s="45"/>
      <c r="F178" s="63"/>
      <c r="G178" s="41"/>
      <c r="H178" s="41"/>
      <c r="I178" s="41"/>
      <c r="J178" s="8"/>
      <c r="K178" s="16"/>
      <c r="L178" s="12"/>
      <c r="N178" s="1">
        <f t="shared" si="80"/>
        <v>0</v>
      </c>
      <c r="O178" s="1">
        <f t="shared" si="81"/>
        <v>0</v>
      </c>
      <c r="P178" s="1">
        <f t="shared" si="82"/>
        <v>0</v>
      </c>
      <c r="Q178" s="1">
        <f t="shared" si="83"/>
        <v>0</v>
      </c>
    </row>
    <row r="179" spans="1:17" ht="24" customHeight="1" thickTop="1" thickBot="1" x14ac:dyDescent="0.3">
      <c r="A179" s="66"/>
      <c r="B179" s="57"/>
      <c r="C179" s="57"/>
      <c r="D179" s="61"/>
      <c r="E179" s="46"/>
      <c r="F179" s="29" t="s">
        <v>4</v>
      </c>
      <c r="G179" s="9">
        <f>ROUNDUP(J179/3,0)</f>
        <v>7</v>
      </c>
      <c r="H179" s="9">
        <f>G179</f>
        <v>7</v>
      </c>
      <c r="I179" s="9">
        <f>J179-H179-G179</f>
        <v>6</v>
      </c>
      <c r="J179" s="29">
        <f>SUM(J177:J178)</f>
        <v>20</v>
      </c>
      <c r="K179" s="30">
        <v>0</v>
      </c>
      <c r="L179" s="31">
        <f>J179*K179</f>
        <v>0</v>
      </c>
      <c r="N179" s="1">
        <f t="shared" si="80"/>
        <v>7</v>
      </c>
      <c r="O179" s="1">
        <f t="shared" si="81"/>
        <v>7</v>
      </c>
      <c r="P179" s="1">
        <f t="shared" si="82"/>
        <v>6</v>
      </c>
      <c r="Q179" s="1">
        <f t="shared" si="83"/>
        <v>20</v>
      </c>
    </row>
    <row r="180" spans="1:17" ht="24" customHeight="1" x14ac:dyDescent="0.25">
      <c r="A180" s="18" t="s">
        <v>0</v>
      </c>
      <c r="B180" s="24" t="s">
        <v>1</v>
      </c>
      <c r="C180" s="19" t="s">
        <v>11</v>
      </c>
      <c r="D180" s="20" t="s">
        <v>14</v>
      </c>
      <c r="E180" s="20"/>
      <c r="F180" s="21" t="s">
        <v>2</v>
      </c>
      <c r="G180" s="21"/>
      <c r="H180" s="21"/>
      <c r="I180" s="21"/>
      <c r="J180" s="21" t="s">
        <v>3</v>
      </c>
      <c r="K180" s="22" t="s">
        <v>16</v>
      </c>
      <c r="L180" s="23" t="s">
        <v>15</v>
      </c>
      <c r="N180" s="1">
        <f t="shared" si="80"/>
        <v>0</v>
      </c>
      <c r="O180" s="1">
        <f t="shared" si="81"/>
        <v>0</v>
      </c>
      <c r="P180" s="1">
        <f t="shared" si="82"/>
        <v>0</v>
      </c>
      <c r="Q180" s="1">
        <f t="shared" si="83"/>
        <v>0</v>
      </c>
    </row>
    <row r="181" spans="1:17" ht="24" customHeight="1" x14ac:dyDescent="0.25">
      <c r="A181" s="64">
        <v>34</v>
      </c>
      <c r="B181" s="67" t="s">
        <v>46</v>
      </c>
      <c r="C181" s="67" t="s">
        <v>106</v>
      </c>
      <c r="D181" s="68" t="s">
        <v>47</v>
      </c>
      <c r="E181" s="45"/>
      <c r="F181" s="7" t="s">
        <v>5</v>
      </c>
      <c r="G181" s="7">
        <f t="shared" ref="G181" si="106">ROUNDUP(J181/3,0)</f>
        <v>2</v>
      </c>
      <c r="H181" s="7">
        <f t="shared" ref="H181:H190" si="107">G181</f>
        <v>2</v>
      </c>
      <c r="I181" s="7">
        <f t="shared" ref="I181" si="108">J181-H181-G181</f>
        <v>0</v>
      </c>
      <c r="J181" s="7">
        <v>4</v>
      </c>
      <c r="K181" s="15">
        <v>0</v>
      </c>
      <c r="L181" s="11">
        <f t="shared" ref="L181:L184" si="109">J181*K181</f>
        <v>0</v>
      </c>
      <c r="N181" s="1">
        <f t="shared" si="80"/>
        <v>0</v>
      </c>
      <c r="O181" s="1">
        <f t="shared" si="81"/>
        <v>0</v>
      </c>
      <c r="P181" s="1">
        <f t="shared" si="82"/>
        <v>0</v>
      </c>
      <c r="Q181" s="1">
        <f t="shared" si="83"/>
        <v>0</v>
      </c>
    </row>
    <row r="182" spans="1:17" ht="24" customHeight="1" x14ac:dyDescent="0.25">
      <c r="A182" s="65"/>
      <c r="B182" s="56"/>
      <c r="C182" s="56"/>
      <c r="D182" s="60"/>
      <c r="E182" s="45"/>
      <c r="F182" s="7" t="s">
        <v>7</v>
      </c>
      <c r="G182" s="7">
        <f t="shared" ref="G182:G184" si="110">ROUNDUP(J182/3,0)</f>
        <v>2</v>
      </c>
      <c r="H182" s="7">
        <f t="shared" si="107"/>
        <v>2</v>
      </c>
      <c r="I182" s="7">
        <f t="shared" ref="I182:I184" si="111">J182-H182-G182</f>
        <v>0</v>
      </c>
      <c r="J182" s="7">
        <v>4</v>
      </c>
      <c r="K182" s="15">
        <v>0</v>
      </c>
      <c r="L182" s="11">
        <f t="shared" ref="L182" si="112">J182*K182</f>
        <v>0</v>
      </c>
      <c r="N182" s="1">
        <f t="shared" si="80"/>
        <v>0</v>
      </c>
      <c r="O182" s="1">
        <f t="shared" si="81"/>
        <v>0</v>
      </c>
      <c r="P182" s="1">
        <f t="shared" si="82"/>
        <v>0</v>
      </c>
      <c r="Q182" s="1">
        <f t="shared" si="83"/>
        <v>0</v>
      </c>
    </row>
    <row r="183" spans="1:17" ht="24" customHeight="1" x14ac:dyDescent="0.25">
      <c r="A183" s="65"/>
      <c r="B183" s="56"/>
      <c r="C183" s="56"/>
      <c r="D183" s="60"/>
      <c r="E183" s="45"/>
      <c r="F183" s="7" t="s">
        <v>8</v>
      </c>
      <c r="G183" s="7">
        <f t="shared" si="110"/>
        <v>10</v>
      </c>
      <c r="H183" s="7">
        <f t="shared" si="107"/>
        <v>10</v>
      </c>
      <c r="I183" s="7">
        <f t="shared" si="111"/>
        <v>8</v>
      </c>
      <c r="J183" s="7">
        <v>28</v>
      </c>
      <c r="K183" s="15">
        <v>0</v>
      </c>
      <c r="L183" s="11">
        <f t="shared" si="109"/>
        <v>0</v>
      </c>
      <c r="N183" s="1">
        <f t="shared" si="80"/>
        <v>0</v>
      </c>
      <c r="O183" s="1">
        <f t="shared" si="81"/>
        <v>0</v>
      </c>
      <c r="P183" s="1">
        <f t="shared" si="82"/>
        <v>0</v>
      </c>
      <c r="Q183" s="1">
        <f t="shared" si="83"/>
        <v>0</v>
      </c>
    </row>
    <row r="184" spans="1:17" ht="24" customHeight="1" thickBot="1" x14ac:dyDescent="0.3">
      <c r="A184" s="65"/>
      <c r="B184" s="56"/>
      <c r="C184" s="56"/>
      <c r="D184" s="60"/>
      <c r="E184" s="45"/>
      <c r="F184" s="8" t="s">
        <v>9</v>
      </c>
      <c r="G184" s="8">
        <f t="shared" si="110"/>
        <v>1</v>
      </c>
      <c r="H184" s="8">
        <f t="shared" si="107"/>
        <v>1</v>
      </c>
      <c r="I184" s="8">
        <f t="shared" si="111"/>
        <v>0</v>
      </c>
      <c r="J184" s="8">
        <v>2</v>
      </c>
      <c r="K184" s="16">
        <v>0</v>
      </c>
      <c r="L184" s="12">
        <f t="shared" si="109"/>
        <v>0</v>
      </c>
      <c r="N184" s="1">
        <f t="shared" si="80"/>
        <v>0</v>
      </c>
      <c r="O184" s="1">
        <f t="shared" si="81"/>
        <v>0</v>
      </c>
      <c r="P184" s="1">
        <f t="shared" si="82"/>
        <v>0</v>
      </c>
      <c r="Q184" s="1">
        <f t="shared" si="83"/>
        <v>0</v>
      </c>
    </row>
    <row r="185" spans="1:17" ht="24" customHeight="1" thickTop="1" thickBot="1" x14ac:dyDescent="0.3">
      <c r="A185" s="66"/>
      <c r="B185" s="57"/>
      <c r="C185" s="57"/>
      <c r="D185" s="61"/>
      <c r="E185" s="46"/>
      <c r="F185" s="29" t="s">
        <v>4</v>
      </c>
      <c r="G185" s="29">
        <f>SUM(G181:G184)</f>
        <v>15</v>
      </c>
      <c r="H185" s="29">
        <f t="shared" ref="H185:I185" si="113">SUM(H181:H184)</f>
        <v>15</v>
      </c>
      <c r="I185" s="29">
        <f t="shared" si="113"/>
        <v>8</v>
      </c>
      <c r="J185" s="29">
        <f>SUM(J181:J184)</f>
        <v>38</v>
      </c>
      <c r="K185" s="30">
        <v>0</v>
      </c>
      <c r="L185" s="31">
        <f>J185*K185</f>
        <v>0</v>
      </c>
      <c r="N185" s="1">
        <f t="shared" si="80"/>
        <v>15</v>
      </c>
      <c r="O185" s="1">
        <f t="shared" si="81"/>
        <v>15</v>
      </c>
      <c r="P185" s="1">
        <f t="shared" si="82"/>
        <v>8</v>
      </c>
      <c r="Q185" s="1">
        <f t="shared" si="83"/>
        <v>38</v>
      </c>
    </row>
    <row r="186" spans="1:17" ht="24" customHeight="1" x14ac:dyDescent="0.25">
      <c r="A186" s="18" t="s">
        <v>0</v>
      </c>
      <c r="B186" s="24" t="s">
        <v>1</v>
      </c>
      <c r="C186" s="19" t="s">
        <v>11</v>
      </c>
      <c r="D186" s="20" t="s">
        <v>14</v>
      </c>
      <c r="E186" s="20"/>
      <c r="F186" s="21" t="s">
        <v>2</v>
      </c>
      <c r="G186" s="21"/>
      <c r="H186" s="21"/>
      <c r="I186" s="21"/>
      <c r="J186" s="21" t="s">
        <v>3</v>
      </c>
      <c r="K186" s="22" t="s">
        <v>16</v>
      </c>
      <c r="L186" s="23" t="s">
        <v>15</v>
      </c>
      <c r="N186" s="1">
        <f t="shared" si="80"/>
        <v>0</v>
      </c>
      <c r="O186" s="1">
        <f t="shared" si="81"/>
        <v>0</v>
      </c>
      <c r="P186" s="1">
        <f t="shared" si="82"/>
        <v>0</v>
      </c>
      <c r="Q186" s="1">
        <f t="shared" si="83"/>
        <v>0</v>
      </c>
    </row>
    <row r="187" spans="1:17" ht="24" customHeight="1" x14ac:dyDescent="0.25">
      <c r="A187" s="64">
        <v>35</v>
      </c>
      <c r="B187" s="67" t="s">
        <v>46</v>
      </c>
      <c r="C187" s="67" t="s">
        <v>106</v>
      </c>
      <c r="D187" s="68" t="s">
        <v>48</v>
      </c>
      <c r="E187" s="45"/>
      <c r="F187" s="7" t="s">
        <v>5</v>
      </c>
      <c r="G187" s="7">
        <f t="shared" ref="G187:G190" si="114">ROUNDUP(J187/3,0)</f>
        <v>2</v>
      </c>
      <c r="H187" s="7">
        <f t="shared" si="107"/>
        <v>2</v>
      </c>
      <c r="I187" s="7">
        <f t="shared" ref="I187:I190" si="115">J187-H187-G187</f>
        <v>0</v>
      </c>
      <c r="J187" s="7">
        <v>4</v>
      </c>
      <c r="K187" s="15">
        <v>0</v>
      </c>
      <c r="L187" s="11">
        <f>J187*K187</f>
        <v>0</v>
      </c>
      <c r="N187" s="1">
        <f t="shared" si="80"/>
        <v>0</v>
      </c>
      <c r="O187" s="1">
        <f t="shared" si="81"/>
        <v>0</v>
      </c>
      <c r="P187" s="1">
        <f t="shared" si="82"/>
        <v>0</v>
      </c>
      <c r="Q187" s="1">
        <f t="shared" si="83"/>
        <v>0</v>
      </c>
    </row>
    <row r="188" spans="1:17" ht="24" customHeight="1" x14ac:dyDescent="0.25">
      <c r="A188" s="65"/>
      <c r="B188" s="56"/>
      <c r="C188" s="56"/>
      <c r="D188" s="60"/>
      <c r="E188" s="45"/>
      <c r="F188" s="7" t="s">
        <v>7</v>
      </c>
      <c r="G188" s="7">
        <f t="shared" si="114"/>
        <v>2</v>
      </c>
      <c r="H188" s="7">
        <f t="shared" si="107"/>
        <v>2</v>
      </c>
      <c r="I188" s="7">
        <f t="shared" si="115"/>
        <v>0</v>
      </c>
      <c r="J188" s="7">
        <v>4</v>
      </c>
      <c r="K188" s="15">
        <v>0</v>
      </c>
      <c r="L188" s="11">
        <f t="shared" ref="L188" si="116">J188*K188</f>
        <v>0</v>
      </c>
      <c r="N188" s="1">
        <f t="shared" si="80"/>
        <v>0</v>
      </c>
      <c r="O188" s="1">
        <f t="shared" si="81"/>
        <v>0</v>
      </c>
      <c r="P188" s="1">
        <f t="shared" si="82"/>
        <v>0</v>
      </c>
      <c r="Q188" s="1">
        <f t="shared" si="83"/>
        <v>0</v>
      </c>
    </row>
    <row r="189" spans="1:17" ht="24" customHeight="1" x14ac:dyDescent="0.25">
      <c r="A189" s="65"/>
      <c r="B189" s="56"/>
      <c r="C189" s="56"/>
      <c r="D189" s="60"/>
      <c r="E189" s="45"/>
      <c r="F189" s="7" t="s">
        <v>8</v>
      </c>
      <c r="G189" s="7">
        <f t="shared" si="114"/>
        <v>10</v>
      </c>
      <c r="H189" s="7">
        <f t="shared" si="107"/>
        <v>10</v>
      </c>
      <c r="I189" s="7">
        <f t="shared" si="115"/>
        <v>8</v>
      </c>
      <c r="J189" s="7">
        <v>28</v>
      </c>
      <c r="K189" s="15">
        <v>0</v>
      </c>
      <c r="L189" s="11">
        <f>J189*K189</f>
        <v>0</v>
      </c>
      <c r="N189" s="1">
        <f t="shared" si="80"/>
        <v>0</v>
      </c>
      <c r="O189" s="1">
        <f t="shared" si="81"/>
        <v>0</v>
      </c>
      <c r="P189" s="1">
        <f t="shared" si="82"/>
        <v>0</v>
      </c>
      <c r="Q189" s="1">
        <f t="shared" si="83"/>
        <v>0</v>
      </c>
    </row>
    <row r="190" spans="1:17" ht="24" customHeight="1" thickBot="1" x14ac:dyDescent="0.3">
      <c r="A190" s="65"/>
      <c r="B190" s="56"/>
      <c r="C190" s="56"/>
      <c r="D190" s="60"/>
      <c r="E190" s="45"/>
      <c r="F190" s="8" t="s">
        <v>9</v>
      </c>
      <c r="G190" s="8">
        <f t="shared" si="114"/>
        <v>1</v>
      </c>
      <c r="H190" s="8">
        <f t="shared" si="107"/>
        <v>1</v>
      </c>
      <c r="I190" s="8">
        <f t="shared" si="115"/>
        <v>0</v>
      </c>
      <c r="J190" s="8">
        <v>2</v>
      </c>
      <c r="K190" s="16">
        <v>0</v>
      </c>
      <c r="L190" s="12">
        <f>J190*K190</f>
        <v>0</v>
      </c>
      <c r="N190" s="1">
        <f t="shared" si="80"/>
        <v>0</v>
      </c>
      <c r="O190" s="1">
        <f t="shared" si="81"/>
        <v>0</v>
      </c>
      <c r="P190" s="1">
        <f t="shared" si="82"/>
        <v>0</v>
      </c>
      <c r="Q190" s="1">
        <f t="shared" si="83"/>
        <v>0</v>
      </c>
    </row>
    <row r="191" spans="1:17" ht="24" customHeight="1" thickTop="1" thickBot="1" x14ac:dyDescent="0.3">
      <c r="A191" s="66"/>
      <c r="B191" s="57"/>
      <c r="C191" s="57"/>
      <c r="D191" s="61"/>
      <c r="E191" s="46"/>
      <c r="F191" s="29" t="s">
        <v>4</v>
      </c>
      <c r="G191" s="29">
        <f>SUM(G187:G190)</f>
        <v>15</v>
      </c>
      <c r="H191" s="29">
        <f t="shared" ref="H191" si="117">SUM(H187:H190)</f>
        <v>15</v>
      </c>
      <c r="I191" s="29">
        <f t="shared" ref="I191" si="118">SUM(I187:I190)</f>
        <v>8</v>
      </c>
      <c r="J191" s="29">
        <f>SUM(J187:J190)</f>
        <v>38</v>
      </c>
      <c r="K191" s="30">
        <v>0</v>
      </c>
      <c r="L191" s="31">
        <f>J191*K191</f>
        <v>0</v>
      </c>
      <c r="N191" s="1">
        <f t="shared" si="80"/>
        <v>15</v>
      </c>
      <c r="O191" s="1">
        <f t="shared" si="81"/>
        <v>15</v>
      </c>
      <c r="P191" s="1">
        <f t="shared" si="82"/>
        <v>8</v>
      </c>
      <c r="Q191" s="1">
        <f t="shared" si="83"/>
        <v>38</v>
      </c>
    </row>
    <row r="192" spans="1:17" ht="24" customHeight="1" x14ac:dyDescent="0.25">
      <c r="A192" s="18" t="s">
        <v>0</v>
      </c>
      <c r="B192" s="24" t="s">
        <v>1</v>
      </c>
      <c r="C192" s="19" t="s">
        <v>11</v>
      </c>
      <c r="D192" s="20" t="s">
        <v>14</v>
      </c>
      <c r="E192" s="20"/>
      <c r="F192" s="21" t="s">
        <v>2</v>
      </c>
      <c r="G192" s="21"/>
      <c r="H192" s="21"/>
      <c r="I192" s="21"/>
      <c r="J192" s="21" t="s">
        <v>3</v>
      </c>
      <c r="K192" s="22" t="s">
        <v>16</v>
      </c>
      <c r="L192" s="23" t="s">
        <v>15</v>
      </c>
      <c r="N192" s="1">
        <f t="shared" si="80"/>
        <v>0</v>
      </c>
      <c r="O192" s="1">
        <f t="shared" si="81"/>
        <v>0</v>
      </c>
      <c r="P192" s="1">
        <f t="shared" si="82"/>
        <v>0</v>
      </c>
      <c r="Q192" s="1">
        <f t="shared" si="83"/>
        <v>0</v>
      </c>
    </row>
    <row r="193" spans="1:17" ht="24" customHeight="1" x14ac:dyDescent="0.25">
      <c r="A193" s="64">
        <v>36</v>
      </c>
      <c r="B193" s="67" t="s">
        <v>49</v>
      </c>
      <c r="C193" s="67" t="s">
        <v>107</v>
      </c>
      <c r="D193" s="68" t="s">
        <v>50</v>
      </c>
      <c r="E193" s="45"/>
      <c r="F193" s="7" t="s">
        <v>5</v>
      </c>
      <c r="G193" s="7">
        <f t="shared" ref="G193" si="119">ROUNDUP(J193/3,0)</f>
        <v>2</v>
      </c>
      <c r="H193" s="7">
        <f t="shared" ref="H193:H197" si="120">G193</f>
        <v>2</v>
      </c>
      <c r="I193" s="7">
        <f t="shared" ref="I193" si="121">J193-H193-G193</f>
        <v>0</v>
      </c>
      <c r="J193" s="7">
        <v>4</v>
      </c>
      <c r="K193" s="15">
        <v>0</v>
      </c>
      <c r="L193" s="11">
        <f t="shared" ref="L193:L197" si="122">J193*K193</f>
        <v>0</v>
      </c>
      <c r="N193" s="1">
        <f t="shared" si="80"/>
        <v>0</v>
      </c>
      <c r="O193" s="1">
        <f t="shared" si="81"/>
        <v>0</v>
      </c>
      <c r="P193" s="1">
        <f t="shared" si="82"/>
        <v>0</v>
      </c>
      <c r="Q193" s="1">
        <f t="shared" si="83"/>
        <v>0</v>
      </c>
    </row>
    <row r="194" spans="1:17" ht="24" customHeight="1" x14ac:dyDescent="0.25">
      <c r="A194" s="65"/>
      <c r="B194" s="56"/>
      <c r="C194" s="56"/>
      <c r="D194" s="60"/>
      <c r="E194" s="45"/>
      <c r="F194" s="7" t="s">
        <v>7</v>
      </c>
      <c r="G194" s="7">
        <f t="shared" ref="G194:G197" si="123">ROUNDUP(J194/3,0)</f>
        <v>7</v>
      </c>
      <c r="H194" s="7">
        <f t="shared" si="120"/>
        <v>7</v>
      </c>
      <c r="I194" s="7">
        <f t="shared" ref="I194:I197" si="124">J194-H194-G194</f>
        <v>6</v>
      </c>
      <c r="J194" s="7">
        <v>20</v>
      </c>
      <c r="K194" s="15">
        <v>0</v>
      </c>
      <c r="L194" s="11">
        <f t="shared" ref="L194" si="125">J194*K194</f>
        <v>0</v>
      </c>
      <c r="N194" s="1">
        <f t="shared" si="80"/>
        <v>0</v>
      </c>
      <c r="O194" s="1">
        <f t="shared" si="81"/>
        <v>0</v>
      </c>
      <c r="P194" s="1">
        <f t="shared" si="82"/>
        <v>0</v>
      </c>
      <c r="Q194" s="1">
        <f t="shared" si="83"/>
        <v>0</v>
      </c>
    </row>
    <row r="195" spans="1:17" ht="24" customHeight="1" x14ac:dyDescent="0.25">
      <c r="A195" s="65"/>
      <c r="B195" s="56"/>
      <c r="C195" s="56"/>
      <c r="D195" s="60"/>
      <c r="E195" s="45"/>
      <c r="F195" s="7" t="s">
        <v>8</v>
      </c>
      <c r="G195" s="7">
        <f t="shared" si="123"/>
        <v>16</v>
      </c>
      <c r="H195" s="7">
        <f t="shared" si="120"/>
        <v>16</v>
      </c>
      <c r="I195" s="7">
        <f t="shared" si="124"/>
        <v>16</v>
      </c>
      <c r="J195" s="7">
        <v>48</v>
      </c>
      <c r="K195" s="15">
        <v>0</v>
      </c>
      <c r="L195" s="11">
        <f t="shared" si="122"/>
        <v>0</v>
      </c>
      <c r="N195" s="1">
        <f t="shared" si="80"/>
        <v>0</v>
      </c>
      <c r="O195" s="1">
        <f t="shared" si="81"/>
        <v>0</v>
      </c>
      <c r="P195" s="1">
        <f t="shared" si="82"/>
        <v>0</v>
      </c>
      <c r="Q195" s="1">
        <f t="shared" si="83"/>
        <v>0</v>
      </c>
    </row>
    <row r="196" spans="1:17" ht="24" customHeight="1" x14ac:dyDescent="0.25">
      <c r="A196" s="65"/>
      <c r="B196" s="56"/>
      <c r="C196" s="56"/>
      <c r="D196" s="60"/>
      <c r="E196" s="45"/>
      <c r="F196" s="7" t="s">
        <v>9</v>
      </c>
      <c r="G196" s="7">
        <f t="shared" si="123"/>
        <v>1</v>
      </c>
      <c r="H196" s="7">
        <f t="shared" si="120"/>
        <v>1</v>
      </c>
      <c r="I196" s="7">
        <f t="shared" si="124"/>
        <v>1</v>
      </c>
      <c r="J196" s="7">
        <v>3</v>
      </c>
      <c r="K196" s="15">
        <v>0</v>
      </c>
      <c r="L196" s="11">
        <f t="shared" ref="L196" si="126">J196*K196</f>
        <v>0</v>
      </c>
      <c r="N196" s="1">
        <f t="shared" si="80"/>
        <v>0</v>
      </c>
      <c r="O196" s="1">
        <f t="shared" si="81"/>
        <v>0</v>
      </c>
      <c r="P196" s="1">
        <f t="shared" si="82"/>
        <v>0</v>
      </c>
      <c r="Q196" s="1">
        <f t="shared" si="83"/>
        <v>0</v>
      </c>
    </row>
    <row r="197" spans="1:17" ht="24" customHeight="1" thickBot="1" x14ac:dyDescent="0.3">
      <c r="A197" s="65"/>
      <c r="B197" s="56"/>
      <c r="C197" s="56"/>
      <c r="D197" s="60"/>
      <c r="E197" s="45"/>
      <c r="F197" s="8" t="s">
        <v>10</v>
      </c>
      <c r="G197" s="8">
        <f t="shared" si="123"/>
        <v>1</v>
      </c>
      <c r="H197" s="8">
        <f t="shared" si="120"/>
        <v>1</v>
      </c>
      <c r="I197" s="8">
        <f t="shared" si="124"/>
        <v>1</v>
      </c>
      <c r="J197" s="8">
        <v>3</v>
      </c>
      <c r="K197" s="16">
        <v>0</v>
      </c>
      <c r="L197" s="12">
        <f t="shared" si="122"/>
        <v>0</v>
      </c>
      <c r="N197" s="1">
        <f t="shared" si="80"/>
        <v>0</v>
      </c>
      <c r="O197" s="1">
        <f t="shared" si="81"/>
        <v>0</v>
      </c>
      <c r="P197" s="1">
        <f t="shared" si="82"/>
        <v>0</v>
      </c>
      <c r="Q197" s="1">
        <f t="shared" si="83"/>
        <v>0</v>
      </c>
    </row>
    <row r="198" spans="1:17" ht="24" customHeight="1" thickTop="1" thickBot="1" x14ac:dyDescent="0.3">
      <c r="A198" s="66"/>
      <c r="B198" s="57"/>
      <c r="C198" s="57"/>
      <c r="D198" s="61"/>
      <c r="E198" s="46"/>
      <c r="F198" s="29" t="s">
        <v>4</v>
      </c>
      <c r="G198" s="29">
        <f>SUM(G193:G197)</f>
        <v>27</v>
      </c>
      <c r="H198" s="29">
        <f t="shared" ref="H198:I198" si="127">SUM(H193:H197)</f>
        <v>27</v>
      </c>
      <c r="I198" s="29">
        <f t="shared" si="127"/>
        <v>24</v>
      </c>
      <c r="J198" s="29">
        <f>SUM(J193:J197)</f>
        <v>78</v>
      </c>
      <c r="K198" s="30">
        <v>0</v>
      </c>
      <c r="L198" s="31">
        <f>J198*K198</f>
        <v>0</v>
      </c>
      <c r="N198" s="1">
        <f t="shared" si="80"/>
        <v>27</v>
      </c>
      <c r="O198" s="1">
        <f t="shared" si="81"/>
        <v>27</v>
      </c>
      <c r="P198" s="1">
        <f t="shared" si="82"/>
        <v>24</v>
      </c>
      <c r="Q198" s="1">
        <f t="shared" si="83"/>
        <v>78</v>
      </c>
    </row>
    <row r="199" spans="1:17" ht="24" customHeight="1" x14ac:dyDescent="0.25">
      <c r="A199" s="18" t="s">
        <v>0</v>
      </c>
      <c r="B199" s="24" t="s">
        <v>1</v>
      </c>
      <c r="C199" s="19" t="s">
        <v>11</v>
      </c>
      <c r="D199" s="20" t="s">
        <v>14</v>
      </c>
      <c r="E199" s="20"/>
      <c r="F199" s="21" t="s">
        <v>2</v>
      </c>
      <c r="G199" s="21"/>
      <c r="H199" s="21"/>
      <c r="I199" s="21"/>
      <c r="J199" s="21" t="s">
        <v>3</v>
      </c>
      <c r="K199" s="22" t="s">
        <v>16</v>
      </c>
      <c r="L199" s="23" t="s">
        <v>15</v>
      </c>
      <c r="N199" s="1">
        <f t="shared" ref="N199:N253" si="128">IF($F199="Total",G199,0)</f>
        <v>0</v>
      </c>
      <c r="O199" s="1">
        <f t="shared" ref="O199:O253" si="129">IF($F199="Total",H199,0)</f>
        <v>0</v>
      </c>
      <c r="P199" s="1">
        <f t="shared" ref="P199:P253" si="130">IF($F199="Total",I199,0)</f>
        <v>0</v>
      </c>
      <c r="Q199" s="1">
        <f t="shared" ref="Q199:Q253" si="131">IF($F199="Total",J199,0)</f>
        <v>0</v>
      </c>
    </row>
    <row r="200" spans="1:17" ht="24" customHeight="1" x14ac:dyDescent="0.25">
      <c r="A200" s="64">
        <v>37</v>
      </c>
      <c r="B200" s="67" t="s">
        <v>45</v>
      </c>
      <c r="C200" s="67"/>
      <c r="D200" s="68"/>
      <c r="E200" s="44"/>
      <c r="F200" s="62"/>
      <c r="G200" s="40"/>
      <c r="H200" s="40"/>
      <c r="I200" s="40"/>
      <c r="J200" s="25">
        <v>20</v>
      </c>
      <c r="K200" s="26">
        <v>0</v>
      </c>
      <c r="L200" s="27">
        <f>J200*K200</f>
        <v>0</v>
      </c>
      <c r="N200" s="1">
        <f t="shared" si="128"/>
        <v>0</v>
      </c>
      <c r="O200" s="1">
        <f t="shared" si="129"/>
        <v>0</v>
      </c>
      <c r="P200" s="1">
        <f t="shared" si="130"/>
        <v>0</v>
      </c>
      <c r="Q200" s="1">
        <f t="shared" si="131"/>
        <v>0</v>
      </c>
    </row>
    <row r="201" spans="1:17" ht="24" customHeight="1" thickBot="1" x14ac:dyDescent="0.3">
      <c r="A201" s="65"/>
      <c r="B201" s="56"/>
      <c r="C201" s="56"/>
      <c r="D201" s="60"/>
      <c r="E201" s="45"/>
      <c r="F201" s="63"/>
      <c r="G201" s="41"/>
      <c r="H201" s="41"/>
      <c r="I201" s="41"/>
      <c r="J201" s="8"/>
      <c r="K201" s="16"/>
      <c r="L201" s="12"/>
      <c r="N201" s="1">
        <f t="shared" si="128"/>
        <v>0</v>
      </c>
      <c r="O201" s="1">
        <f t="shared" si="129"/>
        <v>0</v>
      </c>
      <c r="P201" s="1">
        <f t="shared" si="130"/>
        <v>0</v>
      </c>
      <c r="Q201" s="1">
        <f t="shared" si="131"/>
        <v>0</v>
      </c>
    </row>
    <row r="202" spans="1:17" ht="24" customHeight="1" thickTop="1" thickBot="1" x14ac:dyDescent="0.3">
      <c r="A202" s="66"/>
      <c r="B202" s="57"/>
      <c r="C202" s="57"/>
      <c r="D202" s="61"/>
      <c r="E202" s="46"/>
      <c r="F202" s="29" t="s">
        <v>4</v>
      </c>
      <c r="G202" s="9">
        <f>ROUNDUP(J202/3,0)</f>
        <v>7</v>
      </c>
      <c r="H202" s="9">
        <f>G202</f>
        <v>7</v>
      </c>
      <c r="I202" s="9">
        <f>J202-H202-G202</f>
        <v>6</v>
      </c>
      <c r="J202" s="29">
        <f>SUM(J200:J201)</f>
        <v>20</v>
      </c>
      <c r="K202" s="30">
        <v>0</v>
      </c>
      <c r="L202" s="31">
        <f>J202*K202</f>
        <v>0</v>
      </c>
      <c r="N202" s="1">
        <f t="shared" si="128"/>
        <v>7</v>
      </c>
      <c r="O202" s="1">
        <f t="shared" si="129"/>
        <v>7</v>
      </c>
      <c r="P202" s="1">
        <f t="shared" si="130"/>
        <v>6</v>
      </c>
      <c r="Q202" s="1">
        <f t="shared" si="131"/>
        <v>20</v>
      </c>
    </row>
    <row r="203" spans="1:17" ht="24" customHeight="1" x14ac:dyDescent="0.25">
      <c r="A203" s="18" t="s">
        <v>0</v>
      </c>
      <c r="B203" s="24" t="s">
        <v>1</v>
      </c>
      <c r="C203" s="19" t="s">
        <v>11</v>
      </c>
      <c r="D203" s="20" t="s">
        <v>14</v>
      </c>
      <c r="E203" s="20"/>
      <c r="F203" s="21" t="s">
        <v>2</v>
      </c>
      <c r="G203" s="21"/>
      <c r="H203" s="21"/>
      <c r="I203" s="21"/>
      <c r="J203" s="21" t="s">
        <v>3</v>
      </c>
      <c r="K203" s="22" t="s">
        <v>16</v>
      </c>
      <c r="L203" s="23" t="s">
        <v>15</v>
      </c>
      <c r="N203" s="1">
        <f t="shared" si="128"/>
        <v>0</v>
      </c>
      <c r="O203" s="1">
        <f t="shared" si="129"/>
        <v>0</v>
      </c>
      <c r="P203" s="1">
        <f t="shared" si="130"/>
        <v>0</v>
      </c>
      <c r="Q203" s="1">
        <f t="shared" si="131"/>
        <v>0</v>
      </c>
    </row>
    <row r="204" spans="1:17" ht="24" customHeight="1" x14ac:dyDescent="0.25">
      <c r="A204" s="69">
        <v>38</v>
      </c>
      <c r="B204" s="67" t="s">
        <v>20</v>
      </c>
      <c r="C204" s="56" t="s">
        <v>56</v>
      </c>
      <c r="D204" s="72" t="s">
        <v>19</v>
      </c>
      <c r="E204" s="47"/>
      <c r="F204" s="7" t="s">
        <v>5</v>
      </c>
      <c r="G204" s="7">
        <f t="shared" ref="G204:G208" si="132">ROUNDUP(J204/3,0)</f>
        <v>1</v>
      </c>
      <c r="H204" s="7">
        <f t="shared" ref="H204:H208" si="133">G204</f>
        <v>1</v>
      </c>
      <c r="I204" s="7">
        <f t="shared" ref="I204:I208" si="134">J204-H204-G204</f>
        <v>0</v>
      </c>
      <c r="J204" s="7">
        <v>2</v>
      </c>
      <c r="K204" s="15">
        <v>0</v>
      </c>
      <c r="L204" s="11">
        <f t="shared" ref="L204:L208" si="135">J204*K204</f>
        <v>0</v>
      </c>
      <c r="N204" s="1">
        <f t="shared" si="128"/>
        <v>0</v>
      </c>
      <c r="O204" s="1">
        <f t="shared" si="129"/>
        <v>0</v>
      </c>
      <c r="P204" s="1">
        <f t="shared" si="130"/>
        <v>0</v>
      </c>
      <c r="Q204" s="1">
        <f t="shared" si="131"/>
        <v>0</v>
      </c>
    </row>
    <row r="205" spans="1:17" ht="24" customHeight="1" x14ac:dyDescent="0.25">
      <c r="A205" s="80"/>
      <c r="B205" s="56"/>
      <c r="C205" s="56"/>
      <c r="D205" s="73"/>
      <c r="E205" s="47"/>
      <c r="F205" s="7" t="s">
        <v>7</v>
      </c>
      <c r="G205" s="7">
        <f t="shared" si="132"/>
        <v>7</v>
      </c>
      <c r="H205" s="7">
        <f t="shared" si="133"/>
        <v>7</v>
      </c>
      <c r="I205" s="7">
        <f t="shared" si="134"/>
        <v>6</v>
      </c>
      <c r="J205" s="7">
        <v>20</v>
      </c>
      <c r="K205" s="15">
        <v>0</v>
      </c>
      <c r="L205" s="11">
        <f t="shared" ref="L205" si="136">J205*K205</f>
        <v>0</v>
      </c>
      <c r="N205" s="1">
        <f t="shared" si="128"/>
        <v>0</v>
      </c>
      <c r="O205" s="1">
        <f t="shared" si="129"/>
        <v>0</v>
      </c>
      <c r="P205" s="1">
        <f t="shared" si="130"/>
        <v>0</v>
      </c>
      <c r="Q205" s="1">
        <f t="shared" si="131"/>
        <v>0</v>
      </c>
    </row>
    <row r="206" spans="1:17" ht="24" customHeight="1" x14ac:dyDescent="0.25">
      <c r="A206" s="70"/>
      <c r="B206" s="56"/>
      <c r="C206" s="56"/>
      <c r="D206" s="73"/>
      <c r="E206" s="47"/>
      <c r="F206" s="7" t="s">
        <v>8</v>
      </c>
      <c r="G206" s="7">
        <f t="shared" si="132"/>
        <v>16</v>
      </c>
      <c r="H206" s="7">
        <f t="shared" si="133"/>
        <v>16</v>
      </c>
      <c r="I206" s="7">
        <f t="shared" si="134"/>
        <v>16</v>
      </c>
      <c r="J206" s="7">
        <v>48</v>
      </c>
      <c r="K206" s="15">
        <v>0</v>
      </c>
      <c r="L206" s="11">
        <f t="shared" si="135"/>
        <v>0</v>
      </c>
      <c r="N206" s="1">
        <f t="shared" si="128"/>
        <v>0</v>
      </c>
      <c r="O206" s="1">
        <f t="shared" si="129"/>
        <v>0</v>
      </c>
      <c r="P206" s="1">
        <f t="shared" si="130"/>
        <v>0</v>
      </c>
      <c r="Q206" s="1">
        <f t="shared" si="131"/>
        <v>0</v>
      </c>
    </row>
    <row r="207" spans="1:17" ht="24" customHeight="1" x14ac:dyDescent="0.25">
      <c r="A207" s="70"/>
      <c r="B207" s="56"/>
      <c r="C207" s="56"/>
      <c r="D207" s="73"/>
      <c r="E207" s="47"/>
      <c r="F207" s="7" t="s">
        <v>9</v>
      </c>
      <c r="G207" s="7">
        <f t="shared" si="132"/>
        <v>1</v>
      </c>
      <c r="H207" s="7">
        <f t="shared" si="133"/>
        <v>1</v>
      </c>
      <c r="I207" s="7">
        <f t="shared" si="134"/>
        <v>1</v>
      </c>
      <c r="J207" s="7">
        <v>3</v>
      </c>
      <c r="K207" s="15">
        <v>0</v>
      </c>
      <c r="L207" s="11">
        <f t="shared" si="135"/>
        <v>0</v>
      </c>
      <c r="N207" s="1">
        <f t="shared" si="128"/>
        <v>0</v>
      </c>
      <c r="O207" s="1">
        <f t="shared" si="129"/>
        <v>0</v>
      </c>
      <c r="P207" s="1">
        <f t="shared" si="130"/>
        <v>0</v>
      </c>
      <c r="Q207" s="1">
        <f t="shared" si="131"/>
        <v>0</v>
      </c>
    </row>
    <row r="208" spans="1:17" ht="24" customHeight="1" thickBot="1" x14ac:dyDescent="0.3">
      <c r="A208" s="70"/>
      <c r="B208" s="56"/>
      <c r="C208" s="56"/>
      <c r="D208" s="73"/>
      <c r="E208" s="47"/>
      <c r="F208" s="8" t="s">
        <v>10</v>
      </c>
      <c r="G208" s="8">
        <f t="shared" si="132"/>
        <v>1</v>
      </c>
      <c r="H208" s="8">
        <f t="shared" si="133"/>
        <v>1</v>
      </c>
      <c r="I208" s="8">
        <f t="shared" si="134"/>
        <v>1</v>
      </c>
      <c r="J208" s="8">
        <v>3</v>
      </c>
      <c r="K208" s="16">
        <v>0</v>
      </c>
      <c r="L208" s="12">
        <f t="shared" si="135"/>
        <v>0</v>
      </c>
      <c r="N208" s="1">
        <f t="shared" si="128"/>
        <v>0</v>
      </c>
      <c r="O208" s="1">
        <f t="shared" si="129"/>
        <v>0</v>
      </c>
      <c r="P208" s="1">
        <f t="shared" si="130"/>
        <v>0</v>
      </c>
      <c r="Q208" s="1">
        <f t="shared" si="131"/>
        <v>0</v>
      </c>
    </row>
    <row r="209" spans="1:17" ht="24" customHeight="1" thickTop="1" thickBot="1" x14ac:dyDescent="0.3">
      <c r="A209" s="71"/>
      <c r="B209" s="57"/>
      <c r="C209" s="57"/>
      <c r="D209" s="74"/>
      <c r="E209" s="48"/>
      <c r="F209" s="29" t="s">
        <v>4</v>
      </c>
      <c r="G209" s="29">
        <f>SUM(G204:G208)</f>
        <v>26</v>
      </c>
      <c r="H209" s="29">
        <f t="shared" ref="H209:I209" si="137">SUM(H204:H208)</f>
        <v>26</v>
      </c>
      <c r="I209" s="29">
        <f t="shared" si="137"/>
        <v>24</v>
      </c>
      <c r="J209" s="29">
        <f>SUM(J204:J208)</f>
        <v>76</v>
      </c>
      <c r="K209" s="30">
        <v>0</v>
      </c>
      <c r="L209" s="31">
        <f>J209*K209</f>
        <v>0</v>
      </c>
      <c r="N209" s="1">
        <f t="shared" si="128"/>
        <v>26</v>
      </c>
      <c r="O209" s="1">
        <f t="shared" si="129"/>
        <v>26</v>
      </c>
      <c r="P209" s="1">
        <f t="shared" si="130"/>
        <v>24</v>
      </c>
      <c r="Q209" s="1">
        <f t="shared" si="131"/>
        <v>76</v>
      </c>
    </row>
    <row r="210" spans="1:17" ht="24" customHeight="1" x14ac:dyDescent="0.25">
      <c r="A210" s="18" t="s">
        <v>0</v>
      </c>
      <c r="B210" s="24" t="s">
        <v>1</v>
      </c>
      <c r="C210" s="19" t="s">
        <v>11</v>
      </c>
      <c r="D210" s="20" t="s">
        <v>14</v>
      </c>
      <c r="E210" s="20"/>
      <c r="F210" s="21" t="s">
        <v>2</v>
      </c>
      <c r="G210" s="21"/>
      <c r="H210" s="21"/>
      <c r="I210" s="21"/>
      <c r="J210" s="21" t="s">
        <v>3</v>
      </c>
      <c r="K210" s="22" t="s">
        <v>16</v>
      </c>
      <c r="L210" s="23" t="s">
        <v>15</v>
      </c>
      <c r="N210" s="1">
        <f t="shared" si="128"/>
        <v>0</v>
      </c>
      <c r="O210" s="1">
        <f t="shared" si="129"/>
        <v>0</v>
      </c>
      <c r="P210" s="1">
        <f t="shared" si="130"/>
        <v>0</v>
      </c>
      <c r="Q210" s="1">
        <f t="shared" si="131"/>
        <v>0</v>
      </c>
    </row>
    <row r="211" spans="1:17" ht="24" customHeight="1" x14ac:dyDescent="0.25">
      <c r="A211" s="64">
        <v>39</v>
      </c>
      <c r="B211" s="67" t="s">
        <v>108</v>
      </c>
      <c r="C211" s="67" t="s">
        <v>29</v>
      </c>
      <c r="D211" s="60"/>
      <c r="E211" s="45"/>
      <c r="F211" s="7" t="s">
        <v>8</v>
      </c>
      <c r="G211" s="7">
        <f t="shared" ref="G211:G213" si="138">ROUNDUP(J211/3,0)</f>
        <v>67</v>
      </c>
      <c r="H211" s="7">
        <f t="shared" ref="H211:H213" si="139">G211</f>
        <v>67</v>
      </c>
      <c r="I211" s="7">
        <f t="shared" ref="I211:I213" si="140">J211-H211-G211</f>
        <v>66</v>
      </c>
      <c r="J211" s="7">
        <v>200</v>
      </c>
      <c r="K211" s="15">
        <v>0</v>
      </c>
      <c r="L211" s="11">
        <f t="shared" ref="L211:L213" si="141">J211*K211</f>
        <v>0</v>
      </c>
      <c r="N211" s="1">
        <f t="shared" si="128"/>
        <v>0</v>
      </c>
      <c r="O211" s="1">
        <f t="shared" si="129"/>
        <v>0</v>
      </c>
      <c r="P211" s="1">
        <f t="shared" si="130"/>
        <v>0</v>
      </c>
      <c r="Q211" s="1">
        <f t="shared" si="131"/>
        <v>0</v>
      </c>
    </row>
    <row r="212" spans="1:17" ht="24" customHeight="1" x14ac:dyDescent="0.25">
      <c r="A212" s="65"/>
      <c r="B212" s="56"/>
      <c r="C212" s="56"/>
      <c r="D212" s="60"/>
      <c r="E212" s="45"/>
      <c r="F212" s="7" t="s">
        <v>9</v>
      </c>
      <c r="G212" s="7">
        <f t="shared" si="138"/>
        <v>67</v>
      </c>
      <c r="H212" s="7">
        <f t="shared" si="139"/>
        <v>67</v>
      </c>
      <c r="I212" s="7">
        <f t="shared" si="140"/>
        <v>66</v>
      </c>
      <c r="J212" s="7">
        <v>200</v>
      </c>
      <c r="K212" s="15">
        <v>0</v>
      </c>
      <c r="L212" s="11">
        <f t="shared" si="141"/>
        <v>0</v>
      </c>
      <c r="N212" s="1">
        <f t="shared" si="128"/>
        <v>0</v>
      </c>
      <c r="O212" s="1">
        <f t="shared" si="129"/>
        <v>0</v>
      </c>
      <c r="P212" s="1">
        <f t="shared" si="130"/>
        <v>0</v>
      </c>
      <c r="Q212" s="1">
        <f t="shared" si="131"/>
        <v>0</v>
      </c>
    </row>
    <row r="213" spans="1:17" ht="24" customHeight="1" thickBot="1" x14ac:dyDescent="0.3">
      <c r="A213" s="65"/>
      <c r="B213" s="56"/>
      <c r="C213" s="56"/>
      <c r="D213" s="60"/>
      <c r="E213" s="45"/>
      <c r="F213" s="8" t="s">
        <v>10</v>
      </c>
      <c r="G213" s="8">
        <f t="shared" si="138"/>
        <v>67</v>
      </c>
      <c r="H213" s="8">
        <f t="shared" si="139"/>
        <v>67</v>
      </c>
      <c r="I213" s="8">
        <f t="shared" si="140"/>
        <v>66</v>
      </c>
      <c r="J213" s="8">
        <v>200</v>
      </c>
      <c r="K213" s="16">
        <v>0</v>
      </c>
      <c r="L213" s="12">
        <f t="shared" si="141"/>
        <v>0</v>
      </c>
      <c r="N213" s="1">
        <f t="shared" si="128"/>
        <v>0</v>
      </c>
      <c r="O213" s="1">
        <f t="shared" si="129"/>
        <v>0</v>
      </c>
      <c r="P213" s="1">
        <f t="shared" si="130"/>
        <v>0</v>
      </c>
      <c r="Q213" s="1">
        <f t="shared" si="131"/>
        <v>0</v>
      </c>
    </row>
    <row r="214" spans="1:17" ht="24" customHeight="1" thickTop="1" thickBot="1" x14ac:dyDescent="0.3">
      <c r="A214" s="66"/>
      <c r="B214" s="57"/>
      <c r="C214" s="57"/>
      <c r="D214" s="61"/>
      <c r="E214" s="46"/>
      <c r="F214" s="29" t="s">
        <v>4</v>
      </c>
      <c r="G214" s="29">
        <f>SUM(G211:G213)</f>
        <v>201</v>
      </c>
      <c r="H214" s="29">
        <f>SUM(H211:H213)</f>
        <v>201</v>
      </c>
      <c r="I214" s="29">
        <f>SUM(I211:I213)</f>
        <v>198</v>
      </c>
      <c r="J214" s="29">
        <f>SUM(J211:J213)</f>
        <v>600</v>
      </c>
      <c r="K214" s="30">
        <v>0</v>
      </c>
      <c r="L214" s="31">
        <f>J214*K214</f>
        <v>0</v>
      </c>
      <c r="N214" s="1">
        <f t="shared" si="128"/>
        <v>201</v>
      </c>
      <c r="O214" s="1">
        <f t="shared" si="129"/>
        <v>201</v>
      </c>
      <c r="P214" s="1">
        <f t="shared" si="130"/>
        <v>198</v>
      </c>
      <c r="Q214" s="1">
        <f t="shared" si="131"/>
        <v>600</v>
      </c>
    </row>
    <row r="215" spans="1:17" ht="24" customHeight="1" x14ac:dyDescent="0.25">
      <c r="A215" s="18" t="s">
        <v>0</v>
      </c>
      <c r="B215" s="24" t="s">
        <v>1</v>
      </c>
      <c r="C215" s="19" t="s">
        <v>11</v>
      </c>
      <c r="D215" s="20" t="s">
        <v>14</v>
      </c>
      <c r="E215" s="20"/>
      <c r="F215" s="21" t="s">
        <v>2</v>
      </c>
      <c r="G215" s="21"/>
      <c r="H215" s="21"/>
      <c r="I215" s="21"/>
      <c r="J215" s="21" t="s">
        <v>3</v>
      </c>
      <c r="K215" s="22" t="s">
        <v>16</v>
      </c>
      <c r="L215" s="23" t="s">
        <v>15</v>
      </c>
      <c r="N215" s="1">
        <f t="shared" si="128"/>
        <v>0</v>
      </c>
      <c r="O215" s="1">
        <f t="shared" si="129"/>
        <v>0</v>
      </c>
      <c r="P215" s="1">
        <f t="shared" si="130"/>
        <v>0</v>
      </c>
      <c r="Q215" s="1">
        <f t="shared" si="131"/>
        <v>0</v>
      </c>
    </row>
    <row r="216" spans="1:17" ht="24" customHeight="1" x14ac:dyDescent="0.25">
      <c r="A216" s="64">
        <v>40</v>
      </c>
      <c r="B216" s="67" t="s">
        <v>109</v>
      </c>
      <c r="C216" s="67" t="s">
        <v>29</v>
      </c>
      <c r="D216" s="68" t="s">
        <v>36</v>
      </c>
      <c r="E216" s="45"/>
      <c r="F216" s="7">
        <v>14</v>
      </c>
      <c r="G216" s="7">
        <f t="shared" ref="G216:G222" si="142">ROUNDUP(J216/3,0)</f>
        <v>2</v>
      </c>
      <c r="H216" s="7">
        <f t="shared" ref="H216:H238" si="143">G216</f>
        <v>2</v>
      </c>
      <c r="I216" s="7">
        <f t="shared" ref="I216:I222" si="144">J216-H216-G216</f>
        <v>2</v>
      </c>
      <c r="J216" s="7">
        <v>6</v>
      </c>
      <c r="K216" s="15">
        <v>0</v>
      </c>
      <c r="L216" s="11">
        <f t="shared" ref="L216:L223" si="145">J216*K216</f>
        <v>0</v>
      </c>
      <c r="N216" s="1">
        <f t="shared" si="128"/>
        <v>0</v>
      </c>
      <c r="O216" s="1">
        <f t="shared" si="129"/>
        <v>0</v>
      </c>
      <c r="P216" s="1">
        <f t="shared" si="130"/>
        <v>0</v>
      </c>
      <c r="Q216" s="1">
        <f t="shared" si="131"/>
        <v>0</v>
      </c>
    </row>
    <row r="217" spans="1:17" ht="24" customHeight="1" x14ac:dyDescent="0.25">
      <c r="A217" s="65"/>
      <c r="B217" s="56"/>
      <c r="C217" s="56"/>
      <c r="D217" s="60"/>
      <c r="E217" s="45"/>
      <c r="F217" s="7">
        <v>13</v>
      </c>
      <c r="G217" s="7">
        <f t="shared" si="142"/>
        <v>2</v>
      </c>
      <c r="H217" s="7">
        <f t="shared" si="143"/>
        <v>2</v>
      </c>
      <c r="I217" s="7">
        <f t="shared" si="144"/>
        <v>2</v>
      </c>
      <c r="J217" s="7">
        <v>6</v>
      </c>
      <c r="K217" s="15">
        <v>0</v>
      </c>
      <c r="L217" s="11">
        <f t="shared" si="145"/>
        <v>0</v>
      </c>
      <c r="N217" s="1">
        <f t="shared" si="128"/>
        <v>0</v>
      </c>
      <c r="O217" s="1">
        <f t="shared" si="129"/>
        <v>0</v>
      </c>
      <c r="P217" s="1">
        <f t="shared" si="130"/>
        <v>0</v>
      </c>
      <c r="Q217" s="1">
        <f t="shared" si="131"/>
        <v>0</v>
      </c>
    </row>
    <row r="218" spans="1:17" ht="24" customHeight="1" x14ac:dyDescent="0.25">
      <c r="A218" s="65"/>
      <c r="B218" s="56"/>
      <c r="C218" s="56"/>
      <c r="D218" s="60"/>
      <c r="E218" s="45"/>
      <c r="F218" s="7">
        <v>12</v>
      </c>
      <c r="G218" s="7">
        <f t="shared" si="142"/>
        <v>10</v>
      </c>
      <c r="H218" s="7">
        <f t="shared" si="143"/>
        <v>10</v>
      </c>
      <c r="I218" s="7">
        <f t="shared" si="144"/>
        <v>10</v>
      </c>
      <c r="J218" s="7">
        <v>30</v>
      </c>
      <c r="K218" s="15">
        <v>0</v>
      </c>
      <c r="L218" s="11">
        <f t="shared" si="145"/>
        <v>0</v>
      </c>
      <c r="N218" s="1">
        <f t="shared" si="128"/>
        <v>0</v>
      </c>
      <c r="O218" s="1">
        <f t="shared" si="129"/>
        <v>0</v>
      </c>
      <c r="P218" s="1">
        <f t="shared" si="130"/>
        <v>0</v>
      </c>
      <c r="Q218" s="1">
        <f t="shared" si="131"/>
        <v>0</v>
      </c>
    </row>
    <row r="219" spans="1:17" ht="24" customHeight="1" x14ac:dyDescent="0.25">
      <c r="A219" s="65"/>
      <c r="B219" s="56"/>
      <c r="C219" s="56"/>
      <c r="D219" s="60"/>
      <c r="E219" s="45"/>
      <c r="F219" s="7">
        <v>11</v>
      </c>
      <c r="G219" s="7">
        <f t="shared" si="142"/>
        <v>10</v>
      </c>
      <c r="H219" s="7">
        <f t="shared" si="143"/>
        <v>10</v>
      </c>
      <c r="I219" s="7">
        <f t="shared" si="144"/>
        <v>10</v>
      </c>
      <c r="J219" s="7">
        <v>30</v>
      </c>
      <c r="K219" s="15">
        <v>0</v>
      </c>
      <c r="L219" s="11">
        <f t="shared" si="145"/>
        <v>0</v>
      </c>
      <c r="N219" s="1">
        <f t="shared" si="128"/>
        <v>0</v>
      </c>
      <c r="O219" s="1">
        <f t="shared" si="129"/>
        <v>0</v>
      </c>
      <c r="P219" s="1">
        <f t="shared" si="130"/>
        <v>0</v>
      </c>
      <c r="Q219" s="1">
        <f t="shared" si="131"/>
        <v>0</v>
      </c>
    </row>
    <row r="220" spans="1:17" ht="24" customHeight="1" x14ac:dyDescent="0.25">
      <c r="A220" s="65"/>
      <c r="B220" s="56"/>
      <c r="C220" s="56"/>
      <c r="D220" s="60"/>
      <c r="E220" s="45"/>
      <c r="F220" s="7">
        <v>10.5</v>
      </c>
      <c r="G220" s="7">
        <f t="shared" si="142"/>
        <v>10</v>
      </c>
      <c r="H220" s="7">
        <f t="shared" si="143"/>
        <v>10</v>
      </c>
      <c r="I220" s="7">
        <f t="shared" si="144"/>
        <v>10</v>
      </c>
      <c r="J220" s="7">
        <v>30</v>
      </c>
      <c r="K220" s="15">
        <v>0</v>
      </c>
      <c r="L220" s="11">
        <f t="shared" si="145"/>
        <v>0</v>
      </c>
      <c r="N220" s="1">
        <f t="shared" si="128"/>
        <v>0</v>
      </c>
      <c r="O220" s="1">
        <f t="shared" si="129"/>
        <v>0</v>
      </c>
      <c r="P220" s="1">
        <f t="shared" si="130"/>
        <v>0</v>
      </c>
      <c r="Q220" s="1">
        <f t="shared" si="131"/>
        <v>0</v>
      </c>
    </row>
    <row r="221" spans="1:17" ht="24" customHeight="1" x14ac:dyDescent="0.25">
      <c r="A221" s="65"/>
      <c r="B221" s="56"/>
      <c r="C221" s="56"/>
      <c r="D221" s="60"/>
      <c r="E221" s="45"/>
      <c r="F221" s="7">
        <v>10</v>
      </c>
      <c r="G221" s="7">
        <f t="shared" si="142"/>
        <v>10</v>
      </c>
      <c r="H221" s="7">
        <f t="shared" si="143"/>
        <v>10</v>
      </c>
      <c r="I221" s="7">
        <f t="shared" si="144"/>
        <v>10</v>
      </c>
      <c r="J221" s="7">
        <v>30</v>
      </c>
      <c r="K221" s="15">
        <v>0</v>
      </c>
      <c r="L221" s="11">
        <f t="shared" si="145"/>
        <v>0</v>
      </c>
      <c r="N221" s="1">
        <f t="shared" si="128"/>
        <v>0</v>
      </c>
      <c r="O221" s="1">
        <f t="shared" si="129"/>
        <v>0</v>
      </c>
      <c r="P221" s="1">
        <f t="shared" si="130"/>
        <v>0</v>
      </c>
      <c r="Q221" s="1">
        <f t="shared" si="131"/>
        <v>0</v>
      </c>
    </row>
    <row r="222" spans="1:17" ht="24" customHeight="1" thickBot="1" x14ac:dyDescent="0.3">
      <c r="A222" s="65"/>
      <c r="B222" s="56"/>
      <c r="C222" s="56"/>
      <c r="D222" s="60"/>
      <c r="E222" s="45"/>
      <c r="F222" s="8">
        <v>9</v>
      </c>
      <c r="G222" s="8">
        <f t="shared" si="142"/>
        <v>4</v>
      </c>
      <c r="H222" s="8">
        <f t="shared" si="143"/>
        <v>4</v>
      </c>
      <c r="I222" s="8">
        <f t="shared" si="144"/>
        <v>2</v>
      </c>
      <c r="J222" s="8">
        <v>10</v>
      </c>
      <c r="K222" s="16">
        <v>0</v>
      </c>
      <c r="L222" s="12">
        <f t="shared" si="145"/>
        <v>0</v>
      </c>
      <c r="N222" s="1">
        <f t="shared" si="128"/>
        <v>0</v>
      </c>
      <c r="O222" s="1">
        <f t="shared" si="129"/>
        <v>0</v>
      </c>
      <c r="P222" s="1">
        <f t="shared" si="130"/>
        <v>0</v>
      </c>
      <c r="Q222" s="1">
        <f t="shared" si="131"/>
        <v>0</v>
      </c>
    </row>
    <row r="223" spans="1:17" ht="24" customHeight="1" thickTop="1" thickBot="1" x14ac:dyDescent="0.3">
      <c r="A223" s="66"/>
      <c r="B223" s="57"/>
      <c r="C223" s="57"/>
      <c r="D223" s="61"/>
      <c r="E223" s="46"/>
      <c r="F223" s="29" t="s">
        <v>4</v>
      </c>
      <c r="G223" s="29">
        <f>SUM(G216:G222)</f>
        <v>48</v>
      </c>
      <c r="H223" s="29">
        <f t="shared" ref="H223:I223" si="146">SUM(H216:H222)</f>
        <v>48</v>
      </c>
      <c r="I223" s="29">
        <f t="shared" si="146"/>
        <v>46</v>
      </c>
      <c r="J223" s="29">
        <f>SUM(J216:J222)</f>
        <v>142</v>
      </c>
      <c r="K223" s="30">
        <v>0</v>
      </c>
      <c r="L223" s="31">
        <f t="shared" si="145"/>
        <v>0</v>
      </c>
      <c r="N223" s="1">
        <f t="shared" si="128"/>
        <v>48</v>
      </c>
      <c r="O223" s="1">
        <f t="shared" si="129"/>
        <v>48</v>
      </c>
      <c r="P223" s="1">
        <f t="shared" si="130"/>
        <v>46</v>
      </c>
      <c r="Q223" s="1">
        <f t="shared" si="131"/>
        <v>142</v>
      </c>
    </row>
    <row r="224" spans="1:17" ht="24" customHeight="1" x14ac:dyDescent="0.25">
      <c r="A224" s="18" t="s">
        <v>0</v>
      </c>
      <c r="B224" s="24" t="s">
        <v>1</v>
      </c>
      <c r="C224" s="19" t="s">
        <v>11</v>
      </c>
      <c r="D224" s="20" t="s">
        <v>14</v>
      </c>
      <c r="E224" s="20"/>
      <c r="F224" s="21" t="s">
        <v>22</v>
      </c>
      <c r="G224" s="21"/>
      <c r="H224" s="21"/>
      <c r="I224" s="21"/>
      <c r="J224" s="21" t="s">
        <v>3</v>
      </c>
      <c r="K224" s="22" t="s">
        <v>16</v>
      </c>
      <c r="L224" s="23" t="s">
        <v>15</v>
      </c>
      <c r="N224" s="1">
        <f t="shared" si="128"/>
        <v>0</v>
      </c>
      <c r="O224" s="1">
        <f t="shared" si="129"/>
        <v>0</v>
      </c>
      <c r="P224" s="1">
        <f t="shared" si="130"/>
        <v>0</v>
      </c>
      <c r="Q224" s="1">
        <f t="shared" si="131"/>
        <v>0</v>
      </c>
    </row>
    <row r="225" spans="1:17" ht="24" customHeight="1" x14ac:dyDescent="0.25">
      <c r="A225" s="58">
        <v>41</v>
      </c>
      <c r="B225" s="56" t="s">
        <v>110</v>
      </c>
      <c r="C225" s="56" t="s">
        <v>126</v>
      </c>
      <c r="D225" s="56" t="s">
        <v>111</v>
      </c>
      <c r="E225" s="42"/>
      <c r="F225" s="7" t="s">
        <v>117</v>
      </c>
      <c r="G225" s="7">
        <f t="shared" ref="G225:G230" si="147">ROUNDUP(J225/3,0)</f>
        <v>2</v>
      </c>
      <c r="H225" s="7">
        <f t="shared" si="143"/>
        <v>2</v>
      </c>
      <c r="I225" s="7">
        <f t="shared" ref="I225:I230" si="148">J225-H225-G225</f>
        <v>1</v>
      </c>
      <c r="J225" s="7">
        <v>5</v>
      </c>
      <c r="K225" s="15">
        <v>0</v>
      </c>
      <c r="L225" s="11">
        <f t="shared" ref="L225:L231" si="149">J225*K225</f>
        <v>0</v>
      </c>
      <c r="N225" s="1">
        <f t="shared" si="128"/>
        <v>0</v>
      </c>
      <c r="O225" s="1">
        <f t="shared" si="129"/>
        <v>0</v>
      </c>
      <c r="P225" s="1">
        <f t="shared" si="130"/>
        <v>0</v>
      </c>
      <c r="Q225" s="1">
        <f t="shared" si="131"/>
        <v>0</v>
      </c>
    </row>
    <row r="226" spans="1:17" ht="24" customHeight="1" x14ac:dyDescent="0.25">
      <c r="A226" s="58"/>
      <c r="B226" s="56"/>
      <c r="C226" s="56"/>
      <c r="D226" s="56"/>
      <c r="E226" s="42"/>
      <c r="F226" s="7" t="s">
        <v>23</v>
      </c>
      <c r="G226" s="7">
        <f t="shared" si="147"/>
        <v>14</v>
      </c>
      <c r="H226" s="7">
        <f t="shared" si="143"/>
        <v>14</v>
      </c>
      <c r="I226" s="7">
        <f t="shared" si="148"/>
        <v>12</v>
      </c>
      <c r="J226" s="7">
        <v>40</v>
      </c>
      <c r="K226" s="15">
        <v>0</v>
      </c>
      <c r="L226" s="11">
        <f t="shared" si="149"/>
        <v>0</v>
      </c>
      <c r="N226" s="1">
        <f t="shared" si="128"/>
        <v>0</v>
      </c>
      <c r="O226" s="1">
        <f t="shared" si="129"/>
        <v>0</v>
      </c>
      <c r="P226" s="1">
        <f t="shared" si="130"/>
        <v>0</v>
      </c>
      <c r="Q226" s="1">
        <f t="shared" si="131"/>
        <v>0</v>
      </c>
    </row>
    <row r="227" spans="1:17" ht="24" customHeight="1" x14ac:dyDescent="0.25">
      <c r="A227" s="58"/>
      <c r="B227" s="56"/>
      <c r="C227" s="56"/>
      <c r="D227" s="56"/>
      <c r="E227" s="42"/>
      <c r="F227" s="7" t="s">
        <v>24</v>
      </c>
      <c r="G227" s="7">
        <f t="shared" si="147"/>
        <v>14</v>
      </c>
      <c r="H227" s="7">
        <f t="shared" si="143"/>
        <v>14</v>
      </c>
      <c r="I227" s="7">
        <f t="shared" si="148"/>
        <v>12</v>
      </c>
      <c r="J227" s="7">
        <v>40</v>
      </c>
      <c r="K227" s="15">
        <v>0</v>
      </c>
      <c r="L227" s="11">
        <f t="shared" si="149"/>
        <v>0</v>
      </c>
      <c r="N227" s="1">
        <f t="shared" si="128"/>
        <v>0</v>
      </c>
      <c r="O227" s="1">
        <f t="shared" si="129"/>
        <v>0</v>
      </c>
      <c r="P227" s="1">
        <f t="shared" si="130"/>
        <v>0</v>
      </c>
      <c r="Q227" s="1">
        <f t="shared" si="131"/>
        <v>0</v>
      </c>
    </row>
    <row r="228" spans="1:17" ht="24" customHeight="1" x14ac:dyDescent="0.25">
      <c r="A228" s="58"/>
      <c r="B228" s="56"/>
      <c r="C228" s="56"/>
      <c r="D228" s="56"/>
      <c r="E228" s="42"/>
      <c r="F228" s="7" t="s">
        <v>25</v>
      </c>
      <c r="G228" s="7">
        <f t="shared" si="147"/>
        <v>14</v>
      </c>
      <c r="H228" s="7">
        <f t="shared" si="143"/>
        <v>14</v>
      </c>
      <c r="I228" s="7">
        <f t="shared" si="148"/>
        <v>12</v>
      </c>
      <c r="J228" s="7">
        <v>40</v>
      </c>
      <c r="K228" s="15">
        <v>0</v>
      </c>
      <c r="L228" s="11">
        <f t="shared" si="149"/>
        <v>0</v>
      </c>
      <c r="N228" s="1">
        <f t="shared" si="128"/>
        <v>0</v>
      </c>
      <c r="O228" s="1">
        <f t="shared" si="129"/>
        <v>0</v>
      </c>
      <c r="P228" s="1">
        <f t="shared" si="130"/>
        <v>0</v>
      </c>
      <c r="Q228" s="1">
        <f t="shared" si="131"/>
        <v>0</v>
      </c>
    </row>
    <row r="229" spans="1:17" ht="24" customHeight="1" x14ac:dyDescent="0.25">
      <c r="A229" s="58"/>
      <c r="B229" s="56"/>
      <c r="C229" s="56"/>
      <c r="D229" s="56"/>
      <c r="E229" s="42"/>
      <c r="F229" s="7" t="s">
        <v>26</v>
      </c>
      <c r="G229" s="7">
        <f t="shared" si="147"/>
        <v>4</v>
      </c>
      <c r="H229" s="7">
        <f t="shared" si="143"/>
        <v>4</v>
      </c>
      <c r="I229" s="7">
        <f t="shared" si="148"/>
        <v>2</v>
      </c>
      <c r="J229" s="7">
        <v>10</v>
      </c>
      <c r="K229" s="15">
        <v>0</v>
      </c>
      <c r="L229" s="11">
        <f t="shared" si="149"/>
        <v>0</v>
      </c>
      <c r="N229" s="1">
        <f t="shared" si="128"/>
        <v>0</v>
      </c>
      <c r="O229" s="1">
        <f t="shared" si="129"/>
        <v>0</v>
      </c>
      <c r="P229" s="1">
        <f t="shared" si="130"/>
        <v>0</v>
      </c>
      <c r="Q229" s="1">
        <f t="shared" si="131"/>
        <v>0</v>
      </c>
    </row>
    <row r="230" spans="1:17" ht="24" customHeight="1" thickBot="1" x14ac:dyDescent="0.3">
      <c r="A230" s="58"/>
      <c r="B230" s="56"/>
      <c r="C230" s="56"/>
      <c r="D230" s="56"/>
      <c r="E230" s="42"/>
      <c r="F230" s="8" t="s">
        <v>67</v>
      </c>
      <c r="G230" s="8">
        <f t="shared" si="147"/>
        <v>4</v>
      </c>
      <c r="H230" s="8">
        <f t="shared" si="143"/>
        <v>4</v>
      </c>
      <c r="I230" s="8">
        <f t="shared" si="148"/>
        <v>2</v>
      </c>
      <c r="J230" s="8">
        <v>10</v>
      </c>
      <c r="K230" s="16">
        <v>0</v>
      </c>
      <c r="L230" s="12">
        <f t="shared" si="149"/>
        <v>0</v>
      </c>
      <c r="N230" s="1">
        <f t="shared" si="128"/>
        <v>0</v>
      </c>
      <c r="O230" s="1">
        <f t="shared" si="129"/>
        <v>0</v>
      </c>
      <c r="P230" s="1">
        <f t="shared" si="130"/>
        <v>0</v>
      </c>
      <c r="Q230" s="1">
        <f t="shared" si="131"/>
        <v>0</v>
      </c>
    </row>
    <row r="231" spans="1:17" ht="24" customHeight="1" thickTop="1" thickBot="1" x14ac:dyDescent="0.3">
      <c r="A231" s="59"/>
      <c r="B231" s="57"/>
      <c r="C231" s="57"/>
      <c r="D231" s="57"/>
      <c r="E231" s="43"/>
      <c r="F231" s="9" t="s">
        <v>4</v>
      </c>
      <c r="G231" s="9">
        <f>SUM(G225:G230)</f>
        <v>52</v>
      </c>
      <c r="H231" s="9">
        <f t="shared" ref="H231:I231" si="150">SUM(H225:H230)</f>
        <v>52</v>
      </c>
      <c r="I231" s="9">
        <f t="shared" si="150"/>
        <v>41</v>
      </c>
      <c r="J231" s="9">
        <f>SUM(J225:J230)</f>
        <v>145</v>
      </c>
      <c r="K231" s="17">
        <v>0</v>
      </c>
      <c r="L231" s="13">
        <f t="shared" si="149"/>
        <v>0</v>
      </c>
      <c r="N231" s="1">
        <f t="shared" si="128"/>
        <v>52</v>
      </c>
      <c r="O231" s="1">
        <f t="shared" si="129"/>
        <v>52</v>
      </c>
      <c r="P231" s="1">
        <f t="shared" si="130"/>
        <v>41</v>
      </c>
      <c r="Q231" s="1">
        <f t="shared" si="131"/>
        <v>145</v>
      </c>
    </row>
    <row r="232" spans="1:17" ht="24" customHeight="1" x14ac:dyDescent="0.25">
      <c r="A232" s="18" t="s">
        <v>0</v>
      </c>
      <c r="B232" s="24" t="s">
        <v>1</v>
      </c>
      <c r="C232" s="19" t="s">
        <v>11</v>
      </c>
      <c r="D232" s="20" t="s">
        <v>14</v>
      </c>
      <c r="E232" s="20"/>
      <c r="F232" s="21" t="s">
        <v>22</v>
      </c>
      <c r="G232" s="21"/>
      <c r="H232" s="21"/>
      <c r="I232" s="21"/>
      <c r="J232" s="21" t="s">
        <v>3</v>
      </c>
      <c r="K232" s="22" t="s">
        <v>16</v>
      </c>
      <c r="L232" s="23" t="s">
        <v>15</v>
      </c>
      <c r="N232" s="1">
        <f t="shared" si="128"/>
        <v>0</v>
      </c>
      <c r="O232" s="1">
        <f t="shared" si="129"/>
        <v>0</v>
      </c>
      <c r="P232" s="1">
        <f t="shared" si="130"/>
        <v>0</v>
      </c>
      <c r="Q232" s="1">
        <f t="shared" si="131"/>
        <v>0</v>
      </c>
    </row>
    <row r="233" spans="1:17" ht="24" customHeight="1" x14ac:dyDescent="0.25">
      <c r="A233" s="58">
        <v>42</v>
      </c>
      <c r="B233" s="56" t="s">
        <v>110</v>
      </c>
      <c r="C233" s="56" t="s">
        <v>126</v>
      </c>
      <c r="D233" s="56" t="s">
        <v>112</v>
      </c>
      <c r="E233" s="42"/>
      <c r="F233" s="7" t="s">
        <v>117</v>
      </c>
      <c r="G233" s="7">
        <f t="shared" ref="G233:G238" si="151">ROUNDUP(J233/3,0)</f>
        <v>2</v>
      </c>
      <c r="H233" s="7">
        <f t="shared" si="143"/>
        <v>2</v>
      </c>
      <c r="I233" s="7">
        <f t="shared" ref="I233:I238" si="152">J233-H233-G233</f>
        <v>1</v>
      </c>
      <c r="J233" s="7">
        <v>5</v>
      </c>
      <c r="K233" s="15">
        <v>0</v>
      </c>
      <c r="L233" s="11">
        <f>J233*K233</f>
        <v>0</v>
      </c>
      <c r="N233" s="1">
        <f t="shared" si="128"/>
        <v>0</v>
      </c>
      <c r="O233" s="1">
        <f t="shared" si="129"/>
        <v>0</v>
      </c>
      <c r="P233" s="1">
        <f t="shared" si="130"/>
        <v>0</v>
      </c>
      <c r="Q233" s="1">
        <f t="shared" si="131"/>
        <v>0</v>
      </c>
    </row>
    <row r="234" spans="1:17" ht="24" customHeight="1" x14ac:dyDescent="0.25">
      <c r="A234" s="58"/>
      <c r="B234" s="56"/>
      <c r="C234" s="56"/>
      <c r="D234" s="56"/>
      <c r="E234" s="42"/>
      <c r="F234" s="7" t="s">
        <v>23</v>
      </c>
      <c r="G234" s="7">
        <f t="shared" si="151"/>
        <v>14</v>
      </c>
      <c r="H234" s="7">
        <f t="shared" si="143"/>
        <v>14</v>
      </c>
      <c r="I234" s="7">
        <f t="shared" si="152"/>
        <v>12</v>
      </c>
      <c r="J234" s="7">
        <v>40</v>
      </c>
      <c r="K234" s="15">
        <v>0</v>
      </c>
      <c r="L234" s="11"/>
      <c r="N234" s="1">
        <f t="shared" si="128"/>
        <v>0</v>
      </c>
      <c r="O234" s="1">
        <f t="shared" si="129"/>
        <v>0</v>
      </c>
      <c r="P234" s="1">
        <f t="shared" si="130"/>
        <v>0</v>
      </c>
      <c r="Q234" s="1">
        <f t="shared" si="131"/>
        <v>0</v>
      </c>
    </row>
    <row r="235" spans="1:17" ht="24" customHeight="1" x14ac:dyDescent="0.25">
      <c r="A235" s="58"/>
      <c r="B235" s="56"/>
      <c r="C235" s="56"/>
      <c r="D235" s="56"/>
      <c r="E235" s="42"/>
      <c r="F235" s="7" t="s">
        <v>24</v>
      </c>
      <c r="G235" s="7">
        <f t="shared" si="151"/>
        <v>14</v>
      </c>
      <c r="H235" s="7">
        <f t="shared" si="143"/>
        <v>14</v>
      </c>
      <c r="I235" s="7">
        <f t="shared" si="152"/>
        <v>12</v>
      </c>
      <c r="J235" s="7">
        <v>40</v>
      </c>
      <c r="K235" s="15">
        <v>0</v>
      </c>
      <c r="L235" s="11">
        <f>J235*K235</f>
        <v>0</v>
      </c>
      <c r="N235" s="1">
        <f t="shared" si="128"/>
        <v>0</v>
      </c>
      <c r="O235" s="1">
        <f t="shared" si="129"/>
        <v>0</v>
      </c>
      <c r="P235" s="1">
        <f t="shared" si="130"/>
        <v>0</v>
      </c>
      <c r="Q235" s="1">
        <f t="shared" si="131"/>
        <v>0</v>
      </c>
    </row>
    <row r="236" spans="1:17" ht="24" customHeight="1" x14ac:dyDescent="0.25">
      <c r="A236" s="58"/>
      <c r="B236" s="56"/>
      <c r="C236" s="56"/>
      <c r="D236" s="56"/>
      <c r="E236" s="42"/>
      <c r="F236" s="7" t="s">
        <v>25</v>
      </c>
      <c r="G236" s="7">
        <f t="shared" si="151"/>
        <v>14</v>
      </c>
      <c r="H236" s="7">
        <f t="shared" si="143"/>
        <v>14</v>
      </c>
      <c r="I236" s="7">
        <f t="shared" si="152"/>
        <v>12</v>
      </c>
      <c r="J236" s="7">
        <v>40</v>
      </c>
      <c r="K236" s="15">
        <v>0</v>
      </c>
      <c r="L236" s="11">
        <f>J236*K236</f>
        <v>0</v>
      </c>
      <c r="N236" s="1">
        <f t="shared" si="128"/>
        <v>0</v>
      </c>
      <c r="O236" s="1">
        <f t="shared" si="129"/>
        <v>0</v>
      </c>
      <c r="P236" s="1">
        <f t="shared" si="130"/>
        <v>0</v>
      </c>
      <c r="Q236" s="1">
        <f t="shared" si="131"/>
        <v>0</v>
      </c>
    </row>
    <row r="237" spans="1:17" ht="24" customHeight="1" x14ac:dyDescent="0.25">
      <c r="A237" s="58"/>
      <c r="B237" s="56"/>
      <c r="C237" s="56"/>
      <c r="D237" s="56"/>
      <c r="E237" s="42"/>
      <c r="F237" s="7" t="s">
        <v>26</v>
      </c>
      <c r="G237" s="7">
        <f t="shared" si="151"/>
        <v>4</v>
      </c>
      <c r="H237" s="7">
        <f t="shared" si="143"/>
        <v>4</v>
      </c>
      <c r="I237" s="7">
        <f t="shared" si="152"/>
        <v>2</v>
      </c>
      <c r="J237" s="7">
        <v>10</v>
      </c>
      <c r="K237" s="15">
        <v>0</v>
      </c>
      <c r="L237" s="11">
        <f>J237*K237</f>
        <v>0</v>
      </c>
      <c r="N237" s="1">
        <f t="shared" si="128"/>
        <v>0</v>
      </c>
      <c r="O237" s="1">
        <f t="shared" si="129"/>
        <v>0</v>
      </c>
      <c r="P237" s="1">
        <f t="shared" si="130"/>
        <v>0</v>
      </c>
      <c r="Q237" s="1">
        <f t="shared" si="131"/>
        <v>0</v>
      </c>
    </row>
    <row r="238" spans="1:17" ht="24" customHeight="1" thickBot="1" x14ac:dyDescent="0.3">
      <c r="A238" s="58"/>
      <c r="B238" s="56"/>
      <c r="C238" s="56"/>
      <c r="D238" s="56"/>
      <c r="E238" s="42"/>
      <c r="F238" s="8" t="s">
        <v>67</v>
      </c>
      <c r="G238" s="8">
        <f t="shared" si="151"/>
        <v>4</v>
      </c>
      <c r="H238" s="8">
        <f t="shared" si="143"/>
        <v>4</v>
      </c>
      <c r="I238" s="8">
        <f t="shared" si="152"/>
        <v>2</v>
      </c>
      <c r="J238" s="8">
        <v>10</v>
      </c>
      <c r="K238" s="16">
        <v>0</v>
      </c>
      <c r="L238" s="12">
        <f>J238*K238</f>
        <v>0</v>
      </c>
      <c r="N238" s="1">
        <f t="shared" si="128"/>
        <v>0</v>
      </c>
      <c r="O238" s="1">
        <f t="shared" si="129"/>
        <v>0</v>
      </c>
      <c r="P238" s="1">
        <f t="shared" si="130"/>
        <v>0</v>
      </c>
      <c r="Q238" s="1">
        <f t="shared" si="131"/>
        <v>0</v>
      </c>
    </row>
    <row r="239" spans="1:17" ht="24" customHeight="1" thickTop="1" thickBot="1" x14ac:dyDescent="0.3">
      <c r="A239" s="59"/>
      <c r="B239" s="57"/>
      <c r="C239" s="57"/>
      <c r="D239" s="57"/>
      <c r="E239" s="43"/>
      <c r="F239" s="9" t="s">
        <v>4</v>
      </c>
      <c r="G239" s="9">
        <f>SUM(G233:G238)</f>
        <v>52</v>
      </c>
      <c r="H239" s="9">
        <f t="shared" ref="H239" si="153">SUM(H233:H238)</f>
        <v>52</v>
      </c>
      <c r="I239" s="9">
        <f t="shared" ref="I239" si="154">SUM(I233:I238)</f>
        <v>41</v>
      </c>
      <c r="J239" s="9">
        <f>SUM(J233:J238)</f>
        <v>145</v>
      </c>
      <c r="K239" s="17">
        <v>0</v>
      </c>
      <c r="L239" s="13">
        <f>J239*K239</f>
        <v>0</v>
      </c>
      <c r="N239" s="1">
        <f t="shared" si="128"/>
        <v>52</v>
      </c>
      <c r="O239" s="1">
        <f t="shared" si="129"/>
        <v>52</v>
      </c>
      <c r="P239" s="1">
        <f t="shared" si="130"/>
        <v>41</v>
      </c>
      <c r="Q239" s="1">
        <f t="shared" si="131"/>
        <v>145</v>
      </c>
    </row>
    <row r="240" spans="1:17" ht="24" customHeight="1" x14ac:dyDescent="0.25">
      <c r="A240" s="18" t="s">
        <v>0</v>
      </c>
      <c r="B240" s="24" t="s">
        <v>1</v>
      </c>
      <c r="C240" s="19" t="s">
        <v>11</v>
      </c>
      <c r="D240" s="20" t="s">
        <v>14</v>
      </c>
      <c r="E240" s="20"/>
      <c r="F240" s="21" t="s">
        <v>22</v>
      </c>
      <c r="G240" s="21"/>
      <c r="H240" s="21"/>
      <c r="I240" s="21"/>
      <c r="J240" s="21" t="s">
        <v>3</v>
      </c>
      <c r="K240" s="22" t="s">
        <v>16</v>
      </c>
      <c r="L240" s="23" t="s">
        <v>15</v>
      </c>
      <c r="N240" s="1">
        <f t="shared" si="128"/>
        <v>0</v>
      </c>
      <c r="O240" s="1">
        <f t="shared" si="129"/>
        <v>0</v>
      </c>
      <c r="P240" s="1">
        <f t="shared" si="130"/>
        <v>0</v>
      </c>
      <c r="Q240" s="1">
        <f t="shared" si="131"/>
        <v>0</v>
      </c>
    </row>
    <row r="241" spans="1:17" ht="24" customHeight="1" x14ac:dyDescent="0.25">
      <c r="A241" s="75">
        <v>43</v>
      </c>
      <c r="B241" s="67" t="s">
        <v>113</v>
      </c>
      <c r="C241" s="67" t="s">
        <v>56</v>
      </c>
      <c r="D241" s="67" t="s">
        <v>111</v>
      </c>
      <c r="E241" s="42"/>
      <c r="F241" s="7" t="s">
        <v>5</v>
      </c>
      <c r="G241" s="7">
        <f t="shared" ref="G241:G245" si="155">ROUNDUP(J241/3,0)</f>
        <v>4</v>
      </c>
      <c r="H241" s="7">
        <f t="shared" ref="H241:H252" si="156">G241</f>
        <v>4</v>
      </c>
      <c r="I241" s="7">
        <f t="shared" ref="I241:I245" si="157">J241-H241-G241</f>
        <v>2</v>
      </c>
      <c r="J241" s="7">
        <v>10</v>
      </c>
      <c r="K241" s="15">
        <v>0</v>
      </c>
      <c r="L241" s="11">
        <f t="shared" ref="L241:L245" si="158">J241*K241</f>
        <v>0</v>
      </c>
      <c r="N241" s="1">
        <f t="shared" si="128"/>
        <v>0</v>
      </c>
      <c r="O241" s="1">
        <f t="shared" si="129"/>
        <v>0</v>
      </c>
      <c r="P241" s="1">
        <f t="shared" si="130"/>
        <v>0</v>
      </c>
      <c r="Q241" s="1">
        <f t="shared" si="131"/>
        <v>0</v>
      </c>
    </row>
    <row r="242" spans="1:17" ht="24" customHeight="1" x14ac:dyDescent="0.25">
      <c r="A242" s="58"/>
      <c r="B242" s="56"/>
      <c r="C242" s="56"/>
      <c r="D242" s="56"/>
      <c r="E242" s="42"/>
      <c r="F242" s="7" t="s">
        <v>7</v>
      </c>
      <c r="G242" s="7">
        <f t="shared" si="155"/>
        <v>20</v>
      </c>
      <c r="H242" s="7">
        <f t="shared" si="156"/>
        <v>20</v>
      </c>
      <c r="I242" s="7">
        <f t="shared" si="157"/>
        <v>20</v>
      </c>
      <c r="J242" s="7">
        <v>60</v>
      </c>
      <c r="K242" s="15">
        <v>0</v>
      </c>
      <c r="L242" s="11">
        <f t="shared" ref="L242" si="159">J242*K242</f>
        <v>0</v>
      </c>
      <c r="N242" s="1">
        <f t="shared" si="128"/>
        <v>0</v>
      </c>
      <c r="O242" s="1">
        <f t="shared" si="129"/>
        <v>0</v>
      </c>
      <c r="P242" s="1">
        <f t="shared" si="130"/>
        <v>0</v>
      </c>
      <c r="Q242" s="1">
        <f t="shared" si="131"/>
        <v>0</v>
      </c>
    </row>
    <row r="243" spans="1:17" ht="24" customHeight="1" x14ac:dyDescent="0.25">
      <c r="A243" s="58"/>
      <c r="B243" s="56"/>
      <c r="C243" s="56"/>
      <c r="D243" s="56"/>
      <c r="E243" s="42"/>
      <c r="F243" s="7" t="s">
        <v>8</v>
      </c>
      <c r="G243" s="7">
        <f t="shared" si="155"/>
        <v>20</v>
      </c>
      <c r="H243" s="7">
        <f t="shared" si="156"/>
        <v>20</v>
      </c>
      <c r="I243" s="7">
        <f t="shared" si="157"/>
        <v>20</v>
      </c>
      <c r="J243" s="7">
        <v>60</v>
      </c>
      <c r="K243" s="15">
        <v>0</v>
      </c>
      <c r="L243" s="11">
        <f t="shared" si="158"/>
        <v>0</v>
      </c>
      <c r="N243" s="1">
        <f t="shared" si="128"/>
        <v>0</v>
      </c>
      <c r="O243" s="1">
        <f t="shared" si="129"/>
        <v>0</v>
      </c>
      <c r="P243" s="1">
        <f t="shared" si="130"/>
        <v>0</v>
      </c>
      <c r="Q243" s="1">
        <f t="shared" si="131"/>
        <v>0</v>
      </c>
    </row>
    <row r="244" spans="1:17" ht="24" customHeight="1" x14ac:dyDescent="0.25">
      <c r="A244" s="58"/>
      <c r="B244" s="56"/>
      <c r="C244" s="56"/>
      <c r="D244" s="56"/>
      <c r="E244" s="42"/>
      <c r="F244" s="7" t="s">
        <v>9</v>
      </c>
      <c r="G244" s="7">
        <f t="shared" si="155"/>
        <v>4</v>
      </c>
      <c r="H244" s="7">
        <f t="shared" si="156"/>
        <v>4</v>
      </c>
      <c r="I244" s="7">
        <f t="shared" si="157"/>
        <v>2</v>
      </c>
      <c r="J244" s="7">
        <v>10</v>
      </c>
      <c r="K244" s="15">
        <v>0</v>
      </c>
      <c r="L244" s="11">
        <f t="shared" si="158"/>
        <v>0</v>
      </c>
      <c r="N244" s="1">
        <f t="shared" si="128"/>
        <v>0</v>
      </c>
      <c r="O244" s="1">
        <f t="shared" si="129"/>
        <v>0</v>
      </c>
      <c r="P244" s="1">
        <f t="shared" si="130"/>
        <v>0</v>
      </c>
      <c r="Q244" s="1">
        <f t="shared" si="131"/>
        <v>0</v>
      </c>
    </row>
    <row r="245" spans="1:17" ht="24" customHeight="1" thickBot="1" x14ac:dyDescent="0.3">
      <c r="A245" s="58"/>
      <c r="B245" s="56"/>
      <c r="C245" s="56"/>
      <c r="D245" s="56"/>
      <c r="E245" s="42"/>
      <c r="F245" s="8" t="s">
        <v>10</v>
      </c>
      <c r="G245" s="8">
        <f t="shared" si="155"/>
        <v>4</v>
      </c>
      <c r="H245" s="8">
        <f t="shared" si="156"/>
        <v>4</v>
      </c>
      <c r="I245" s="8">
        <f t="shared" si="157"/>
        <v>2</v>
      </c>
      <c r="J245" s="8">
        <v>10</v>
      </c>
      <c r="K245" s="16">
        <v>0</v>
      </c>
      <c r="L245" s="12">
        <f t="shared" si="158"/>
        <v>0</v>
      </c>
      <c r="N245" s="1">
        <f t="shared" si="128"/>
        <v>0</v>
      </c>
      <c r="O245" s="1">
        <f t="shared" si="129"/>
        <v>0</v>
      </c>
      <c r="P245" s="1">
        <f t="shared" si="130"/>
        <v>0</v>
      </c>
      <c r="Q245" s="1">
        <f t="shared" si="131"/>
        <v>0</v>
      </c>
    </row>
    <row r="246" spans="1:17" ht="24" customHeight="1" thickTop="1" thickBot="1" x14ac:dyDescent="0.3">
      <c r="A246" s="59"/>
      <c r="B246" s="57"/>
      <c r="C246" s="57"/>
      <c r="D246" s="57"/>
      <c r="E246" s="43"/>
      <c r="F246" s="29" t="s">
        <v>4</v>
      </c>
      <c r="G246" s="29">
        <f>SUM(G241:G245)</f>
        <v>52</v>
      </c>
      <c r="H246" s="29">
        <f t="shared" ref="H246:I246" si="160">SUM(H241:H245)</f>
        <v>52</v>
      </c>
      <c r="I246" s="29">
        <f t="shared" si="160"/>
        <v>46</v>
      </c>
      <c r="J246" s="29">
        <f>SUM(J241:J245)</f>
        <v>150</v>
      </c>
      <c r="K246" s="30">
        <v>0</v>
      </c>
      <c r="L246" s="31">
        <f>J246*K246</f>
        <v>0</v>
      </c>
      <c r="N246" s="1">
        <f t="shared" si="128"/>
        <v>52</v>
      </c>
      <c r="O246" s="1">
        <f t="shared" si="129"/>
        <v>52</v>
      </c>
      <c r="P246" s="1">
        <f t="shared" si="130"/>
        <v>46</v>
      </c>
      <c r="Q246" s="1">
        <f t="shared" si="131"/>
        <v>150</v>
      </c>
    </row>
    <row r="247" spans="1:17" ht="24" customHeight="1" x14ac:dyDescent="0.25">
      <c r="A247" s="18" t="s">
        <v>0</v>
      </c>
      <c r="B247" s="24" t="s">
        <v>1</v>
      </c>
      <c r="C247" s="19" t="s">
        <v>11</v>
      </c>
      <c r="D247" s="20" t="s">
        <v>14</v>
      </c>
      <c r="E247" s="20"/>
      <c r="F247" s="21" t="s">
        <v>22</v>
      </c>
      <c r="G247" s="21"/>
      <c r="H247" s="21"/>
      <c r="I247" s="21"/>
      <c r="J247" s="21" t="s">
        <v>3</v>
      </c>
      <c r="K247" s="22" t="s">
        <v>16</v>
      </c>
      <c r="L247" s="23" t="s">
        <v>15</v>
      </c>
      <c r="N247" s="1">
        <f t="shared" si="128"/>
        <v>0</v>
      </c>
      <c r="O247" s="1">
        <f t="shared" si="129"/>
        <v>0</v>
      </c>
      <c r="P247" s="1">
        <f t="shared" si="130"/>
        <v>0</v>
      </c>
      <c r="Q247" s="1">
        <f t="shared" si="131"/>
        <v>0</v>
      </c>
    </row>
    <row r="248" spans="1:17" ht="24" customHeight="1" x14ac:dyDescent="0.25">
      <c r="A248" s="75">
        <v>44</v>
      </c>
      <c r="B248" s="67" t="s">
        <v>113</v>
      </c>
      <c r="C248" s="67" t="s">
        <v>56</v>
      </c>
      <c r="D248" s="67" t="s">
        <v>112</v>
      </c>
      <c r="E248" s="42"/>
      <c r="F248" s="7" t="s">
        <v>5</v>
      </c>
      <c r="G248" s="7">
        <f t="shared" ref="G248:G252" si="161">ROUNDUP(J248/3,0)</f>
        <v>4</v>
      </c>
      <c r="H248" s="7">
        <f t="shared" si="156"/>
        <v>4</v>
      </c>
      <c r="I248" s="7">
        <f t="shared" ref="I248:I252" si="162">J248-H248-G248</f>
        <v>2</v>
      </c>
      <c r="J248" s="7">
        <v>10</v>
      </c>
      <c r="K248" s="15">
        <v>0</v>
      </c>
      <c r="L248" s="11">
        <f t="shared" ref="L248:L252" si="163">J248*K248</f>
        <v>0</v>
      </c>
      <c r="N248" s="1">
        <f t="shared" si="128"/>
        <v>0</v>
      </c>
      <c r="O248" s="1">
        <f t="shared" si="129"/>
        <v>0</v>
      </c>
      <c r="P248" s="1">
        <f t="shared" si="130"/>
        <v>0</v>
      </c>
      <c r="Q248" s="1">
        <f t="shared" si="131"/>
        <v>0</v>
      </c>
    </row>
    <row r="249" spans="1:17" ht="24" customHeight="1" x14ac:dyDescent="0.25">
      <c r="A249" s="58"/>
      <c r="B249" s="56"/>
      <c r="C249" s="56"/>
      <c r="D249" s="56"/>
      <c r="E249" s="42"/>
      <c r="F249" s="7" t="s">
        <v>7</v>
      </c>
      <c r="G249" s="7">
        <f t="shared" si="161"/>
        <v>20</v>
      </c>
      <c r="H249" s="7">
        <f t="shared" si="156"/>
        <v>20</v>
      </c>
      <c r="I249" s="7">
        <f t="shared" si="162"/>
        <v>20</v>
      </c>
      <c r="J249" s="7">
        <v>60</v>
      </c>
      <c r="K249" s="15">
        <v>0</v>
      </c>
      <c r="L249" s="11">
        <f t="shared" si="163"/>
        <v>0</v>
      </c>
      <c r="N249" s="1">
        <f t="shared" si="128"/>
        <v>0</v>
      </c>
      <c r="O249" s="1">
        <f t="shared" si="129"/>
        <v>0</v>
      </c>
      <c r="P249" s="1">
        <f t="shared" si="130"/>
        <v>0</v>
      </c>
      <c r="Q249" s="1">
        <f t="shared" si="131"/>
        <v>0</v>
      </c>
    </row>
    <row r="250" spans="1:17" ht="24" customHeight="1" x14ac:dyDescent="0.25">
      <c r="A250" s="58"/>
      <c r="B250" s="56"/>
      <c r="C250" s="56"/>
      <c r="D250" s="56"/>
      <c r="E250" s="42"/>
      <c r="F250" s="7" t="s">
        <v>8</v>
      </c>
      <c r="G250" s="7">
        <f t="shared" si="161"/>
        <v>20</v>
      </c>
      <c r="H250" s="7">
        <f t="shared" si="156"/>
        <v>20</v>
      </c>
      <c r="I250" s="7">
        <f t="shared" si="162"/>
        <v>20</v>
      </c>
      <c r="J250" s="7">
        <v>60</v>
      </c>
      <c r="K250" s="15">
        <v>0</v>
      </c>
      <c r="L250" s="11">
        <f t="shared" si="163"/>
        <v>0</v>
      </c>
      <c r="N250" s="1">
        <f t="shared" si="128"/>
        <v>0</v>
      </c>
      <c r="O250" s="1">
        <f t="shared" si="129"/>
        <v>0</v>
      </c>
      <c r="P250" s="1">
        <f t="shared" si="130"/>
        <v>0</v>
      </c>
      <c r="Q250" s="1">
        <f t="shared" si="131"/>
        <v>0</v>
      </c>
    </row>
    <row r="251" spans="1:17" ht="24" customHeight="1" x14ac:dyDescent="0.25">
      <c r="A251" s="58"/>
      <c r="B251" s="56"/>
      <c r="C251" s="56"/>
      <c r="D251" s="56"/>
      <c r="E251" s="42"/>
      <c r="F251" s="7" t="s">
        <v>9</v>
      </c>
      <c r="G251" s="7">
        <f t="shared" si="161"/>
        <v>4</v>
      </c>
      <c r="H251" s="7">
        <f t="shared" si="156"/>
        <v>4</v>
      </c>
      <c r="I251" s="7">
        <f t="shared" si="162"/>
        <v>2</v>
      </c>
      <c r="J251" s="7">
        <v>10</v>
      </c>
      <c r="K251" s="15">
        <v>0</v>
      </c>
      <c r="L251" s="11">
        <f t="shared" si="163"/>
        <v>0</v>
      </c>
      <c r="N251" s="1">
        <f t="shared" si="128"/>
        <v>0</v>
      </c>
      <c r="O251" s="1">
        <f t="shared" si="129"/>
        <v>0</v>
      </c>
      <c r="P251" s="1">
        <f t="shared" si="130"/>
        <v>0</v>
      </c>
      <c r="Q251" s="1">
        <f t="shared" si="131"/>
        <v>0</v>
      </c>
    </row>
    <row r="252" spans="1:17" ht="24" customHeight="1" thickBot="1" x14ac:dyDescent="0.3">
      <c r="A252" s="58"/>
      <c r="B252" s="56"/>
      <c r="C252" s="56"/>
      <c r="D252" s="56"/>
      <c r="E252" s="42"/>
      <c r="F252" s="8" t="s">
        <v>10</v>
      </c>
      <c r="G252" s="8">
        <f t="shared" si="161"/>
        <v>4</v>
      </c>
      <c r="H252" s="8">
        <f t="shared" si="156"/>
        <v>4</v>
      </c>
      <c r="I252" s="8">
        <f t="shared" si="162"/>
        <v>2</v>
      </c>
      <c r="J252" s="8">
        <v>10</v>
      </c>
      <c r="K252" s="16">
        <v>0</v>
      </c>
      <c r="L252" s="12">
        <f t="shared" si="163"/>
        <v>0</v>
      </c>
      <c r="N252" s="1">
        <f t="shared" si="128"/>
        <v>0</v>
      </c>
      <c r="O252" s="1">
        <f t="shared" si="129"/>
        <v>0</v>
      </c>
      <c r="P252" s="1">
        <f t="shared" si="130"/>
        <v>0</v>
      </c>
      <c r="Q252" s="1">
        <f t="shared" si="131"/>
        <v>0</v>
      </c>
    </row>
    <row r="253" spans="1:17" ht="24" customHeight="1" thickTop="1" thickBot="1" x14ac:dyDescent="0.3">
      <c r="A253" s="59"/>
      <c r="B253" s="57"/>
      <c r="C253" s="57"/>
      <c r="D253" s="57"/>
      <c r="E253" s="43"/>
      <c r="F253" s="29" t="s">
        <v>4</v>
      </c>
      <c r="G253" s="29">
        <f>SUM(G248:G252)</f>
        <v>52</v>
      </c>
      <c r="H253" s="29">
        <f t="shared" ref="H253" si="164">SUM(H248:H252)</f>
        <v>52</v>
      </c>
      <c r="I253" s="29">
        <f t="shared" ref="I253" si="165">SUM(I248:I252)</f>
        <v>46</v>
      </c>
      <c r="J253" s="29">
        <f>SUM(J248:J252)</f>
        <v>150</v>
      </c>
      <c r="K253" s="30">
        <v>0</v>
      </c>
      <c r="L253" s="31">
        <f>J253*K253</f>
        <v>0</v>
      </c>
      <c r="N253" s="1">
        <f t="shared" si="128"/>
        <v>52</v>
      </c>
      <c r="O253" s="1">
        <f t="shared" si="129"/>
        <v>52</v>
      </c>
      <c r="P253" s="1">
        <f t="shared" si="130"/>
        <v>46</v>
      </c>
      <c r="Q253" s="1">
        <f t="shared" si="131"/>
        <v>150</v>
      </c>
    </row>
    <row r="254" spans="1:17" ht="24" customHeight="1" x14ac:dyDescent="0.25">
      <c r="N254" s="1">
        <f>SUM(N6:N253)</f>
        <v>1568</v>
      </c>
      <c r="O254" s="1">
        <f t="shared" ref="O254:P254" si="166">SUM(O6:O253)</f>
        <v>1568</v>
      </c>
      <c r="P254" s="1">
        <f t="shared" si="166"/>
        <v>1444</v>
      </c>
      <c r="Q254" s="1">
        <f t="shared" ref="Q254" si="167">SUM(Q5:Q253)</f>
        <v>4580</v>
      </c>
    </row>
    <row r="255" spans="1:17" ht="24" customHeight="1" x14ac:dyDescent="0.25">
      <c r="I255" s="54" t="s">
        <v>128</v>
      </c>
      <c r="J255" s="54"/>
      <c r="K255" s="39" t="s">
        <v>124</v>
      </c>
      <c r="L255" s="38">
        <f>SUM(L11+L18+L25+L32+L39+L43+L47+L51+L55+L59+L63+L69+L73+L77+L81+L87+L94+L103+L107+L112+L116+L120+L124+L129+L134+L138+L142+L151+L159+L167+L171+L175+L179+L185+L191+L198+L202+L209+L214+L223+L231+L239+L246+L253)</f>
        <v>0</v>
      </c>
    </row>
  </sheetData>
  <mergeCells count="192">
    <mergeCell ref="F3:J3"/>
    <mergeCell ref="B131:B134"/>
    <mergeCell ref="C131:C134"/>
    <mergeCell ref="D131:D134"/>
    <mergeCell ref="A144:A151"/>
    <mergeCell ref="B144:B151"/>
    <mergeCell ref="C144:C151"/>
    <mergeCell ref="D144:D151"/>
    <mergeCell ref="B118:B120"/>
    <mergeCell ref="C118:C120"/>
    <mergeCell ref="D118:D120"/>
    <mergeCell ref="D126:D129"/>
    <mergeCell ref="C126:C129"/>
    <mergeCell ref="B126:B129"/>
    <mergeCell ref="A79:A81"/>
    <mergeCell ref="B79:B81"/>
    <mergeCell ref="C79:C81"/>
    <mergeCell ref="D79:D81"/>
    <mergeCell ref="F79:F80"/>
    <mergeCell ref="A109:A112"/>
    <mergeCell ref="B109:B112"/>
    <mergeCell ref="C109:C112"/>
    <mergeCell ref="D109:D112"/>
    <mergeCell ref="F71:F72"/>
    <mergeCell ref="F75:F76"/>
    <mergeCell ref="A65:A69"/>
    <mergeCell ref="B65:B69"/>
    <mergeCell ref="C65:C69"/>
    <mergeCell ref="D65:D69"/>
    <mergeCell ref="A71:A73"/>
    <mergeCell ref="B71:B73"/>
    <mergeCell ref="C71:C73"/>
    <mergeCell ref="D71:D73"/>
    <mergeCell ref="F57:F58"/>
    <mergeCell ref="D57:D59"/>
    <mergeCell ref="B57:B59"/>
    <mergeCell ref="C57:C59"/>
    <mergeCell ref="A57:A59"/>
    <mergeCell ref="A61:A63"/>
    <mergeCell ref="B61:B63"/>
    <mergeCell ref="C61:C63"/>
    <mergeCell ref="D61:D63"/>
    <mergeCell ref="F61:F62"/>
    <mergeCell ref="F49:F50"/>
    <mergeCell ref="A53:A55"/>
    <mergeCell ref="B53:B55"/>
    <mergeCell ref="C53:C55"/>
    <mergeCell ref="D53:D55"/>
    <mergeCell ref="F53:F54"/>
    <mergeCell ref="F41:F42"/>
    <mergeCell ref="A45:A47"/>
    <mergeCell ref="B45:B47"/>
    <mergeCell ref="C45:C47"/>
    <mergeCell ref="D45:D47"/>
    <mergeCell ref="F45:F46"/>
    <mergeCell ref="A241:A246"/>
    <mergeCell ref="B241:B246"/>
    <mergeCell ref="C241:C246"/>
    <mergeCell ref="D241:D246"/>
    <mergeCell ref="A248:A253"/>
    <mergeCell ref="B248:B253"/>
    <mergeCell ref="C248:C253"/>
    <mergeCell ref="D248:D253"/>
    <mergeCell ref="A225:A231"/>
    <mergeCell ref="B225:B231"/>
    <mergeCell ref="C225:C231"/>
    <mergeCell ref="D225:D231"/>
    <mergeCell ref="A233:A239"/>
    <mergeCell ref="B233:B239"/>
    <mergeCell ref="C233:C239"/>
    <mergeCell ref="D233:D239"/>
    <mergeCell ref="A211:A214"/>
    <mergeCell ref="B211:B214"/>
    <mergeCell ref="C211:C214"/>
    <mergeCell ref="D211:D214"/>
    <mergeCell ref="A216:A223"/>
    <mergeCell ref="B216:B223"/>
    <mergeCell ref="C216:C223"/>
    <mergeCell ref="D216:D223"/>
    <mergeCell ref="F200:F201"/>
    <mergeCell ref="A204:A209"/>
    <mergeCell ref="B204:B209"/>
    <mergeCell ref="C204:C209"/>
    <mergeCell ref="D204:D209"/>
    <mergeCell ref="A193:A198"/>
    <mergeCell ref="B193:B198"/>
    <mergeCell ref="C193:C198"/>
    <mergeCell ref="D193:D198"/>
    <mergeCell ref="A200:A202"/>
    <mergeCell ref="B200:B202"/>
    <mergeCell ref="C200:C202"/>
    <mergeCell ref="D200:D202"/>
    <mergeCell ref="A181:A185"/>
    <mergeCell ref="B181:B185"/>
    <mergeCell ref="C181:C185"/>
    <mergeCell ref="D181:D185"/>
    <mergeCell ref="A187:A191"/>
    <mergeCell ref="B187:B191"/>
    <mergeCell ref="C187:C191"/>
    <mergeCell ref="D187:D191"/>
    <mergeCell ref="F173:F174"/>
    <mergeCell ref="A177:A179"/>
    <mergeCell ref="B177:B179"/>
    <mergeCell ref="C177:C179"/>
    <mergeCell ref="D177:D179"/>
    <mergeCell ref="F177:F178"/>
    <mergeCell ref="A161:A167"/>
    <mergeCell ref="B161:B167"/>
    <mergeCell ref="C161:C167"/>
    <mergeCell ref="D161:D167"/>
    <mergeCell ref="A173:A175"/>
    <mergeCell ref="B173:B175"/>
    <mergeCell ref="C173:C175"/>
    <mergeCell ref="D173:D175"/>
    <mergeCell ref="A169:A171"/>
    <mergeCell ref="B169:B171"/>
    <mergeCell ref="F169:F170"/>
    <mergeCell ref="A153:A159"/>
    <mergeCell ref="B153:B159"/>
    <mergeCell ref="C153:C159"/>
    <mergeCell ref="D153:D159"/>
    <mergeCell ref="C169:C171"/>
    <mergeCell ref="D169:D171"/>
    <mergeCell ref="A136:A138"/>
    <mergeCell ref="B136:B138"/>
    <mergeCell ref="C136:C138"/>
    <mergeCell ref="D136:D138"/>
    <mergeCell ref="A140:A142"/>
    <mergeCell ref="B140:B142"/>
    <mergeCell ref="C140:C142"/>
    <mergeCell ref="D140:D142"/>
    <mergeCell ref="A122:A124"/>
    <mergeCell ref="B122:B124"/>
    <mergeCell ref="C122:C124"/>
    <mergeCell ref="D122:D124"/>
    <mergeCell ref="A126:A129"/>
    <mergeCell ref="A131:A134"/>
    <mergeCell ref="A96:A103"/>
    <mergeCell ref="B96:B103"/>
    <mergeCell ref="C96:C103"/>
    <mergeCell ref="D96:D103"/>
    <mergeCell ref="A114:A116"/>
    <mergeCell ref="B114:B116"/>
    <mergeCell ref="C114:C116"/>
    <mergeCell ref="D114:D116"/>
    <mergeCell ref="A118:A120"/>
    <mergeCell ref="A105:A107"/>
    <mergeCell ref="B105:B107"/>
    <mergeCell ref="C105:C107"/>
    <mergeCell ref="D105:D107"/>
    <mergeCell ref="C83:C87"/>
    <mergeCell ref="D83:D87"/>
    <mergeCell ref="A89:A94"/>
    <mergeCell ref="B89:B94"/>
    <mergeCell ref="C89:C94"/>
    <mergeCell ref="D89:D94"/>
    <mergeCell ref="A41:A43"/>
    <mergeCell ref="B41:B43"/>
    <mergeCell ref="C41:C43"/>
    <mergeCell ref="D41:D43"/>
    <mergeCell ref="A49:A51"/>
    <mergeCell ref="B49:B51"/>
    <mergeCell ref="C49:C51"/>
    <mergeCell ref="D49:D51"/>
    <mergeCell ref="A75:A77"/>
    <mergeCell ref="B75:B77"/>
    <mergeCell ref="C75:C77"/>
    <mergeCell ref="D75:D77"/>
    <mergeCell ref="I255:J255"/>
    <mergeCell ref="N4:Q4"/>
    <mergeCell ref="A6:A11"/>
    <mergeCell ref="B6:B11"/>
    <mergeCell ref="C6:C11"/>
    <mergeCell ref="D6:D11"/>
    <mergeCell ref="A13:A18"/>
    <mergeCell ref="B13:B18"/>
    <mergeCell ref="C13:C18"/>
    <mergeCell ref="D13:D18"/>
    <mergeCell ref="A27:A32"/>
    <mergeCell ref="B27:B32"/>
    <mergeCell ref="C27:C32"/>
    <mergeCell ref="D27:D32"/>
    <mergeCell ref="A34:A39"/>
    <mergeCell ref="B34:B39"/>
    <mergeCell ref="C34:C39"/>
    <mergeCell ref="D34:D39"/>
    <mergeCell ref="A20:A25"/>
    <mergeCell ref="B20:B25"/>
    <mergeCell ref="C20:C25"/>
    <mergeCell ref="D20:D25"/>
    <mergeCell ref="A83:A87"/>
    <mergeCell ref="B83:B8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18CE-2AC5-406A-9EC3-20BDF17E2E45}">
  <dimension ref="A1:Q60"/>
  <sheetViews>
    <sheetView workbookViewId="0">
      <selection activeCell="E9" sqref="E9"/>
    </sheetView>
  </sheetViews>
  <sheetFormatPr defaultRowHeight="24" customHeight="1" x14ac:dyDescent="0.25"/>
  <cols>
    <col min="1" max="1" width="6.28515625" style="3" customWidth="1"/>
    <col min="2" max="2" width="30.85546875" style="2" customWidth="1"/>
    <col min="3" max="3" width="21.42578125" style="1" customWidth="1"/>
    <col min="4" max="4" width="19.42578125" style="1" customWidth="1"/>
    <col min="5" max="5" width="21.7109375" style="1" customWidth="1"/>
    <col min="6" max="6" width="10.85546875" style="3" customWidth="1"/>
    <col min="7" max="9" width="9.140625" style="3" customWidth="1"/>
    <col min="10" max="10" width="9.140625" style="3"/>
    <col min="11" max="11" width="11.85546875" style="14" customWidth="1"/>
    <col min="12" max="12" width="24.7109375" style="10" customWidth="1"/>
    <col min="13" max="16384" width="9.140625" style="1"/>
  </cols>
  <sheetData>
    <row r="1" spans="1:17" ht="24" customHeight="1" x14ac:dyDescent="0.25">
      <c r="A1" s="4" t="s">
        <v>54</v>
      </c>
    </row>
    <row r="2" spans="1:17" ht="24" customHeight="1" x14ac:dyDescent="0.25">
      <c r="A2" s="5" t="s">
        <v>55</v>
      </c>
    </row>
    <row r="3" spans="1:17" ht="69" customHeight="1" x14ac:dyDescent="0.25">
      <c r="A3" s="5" t="s">
        <v>12</v>
      </c>
      <c r="D3" s="2" t="s">
        <v>123</v>
      </c>
      <c r="E3" s="2"/>
    </row>
    <row r="4" spans="1:17" ht="24" customHeight="1" thickBot="1" x14ac:dyDescent="0.3">
      <c r="A4" s="5"/>
      <c r="N4" s="55" t="s">
        <v>129</v>
      </c>
      <c r="O4" s="55"/>
      <c r="P4" s="55"/>
      <c r="Q4" s="55"/>
    </row>
    <row r="5" spans="1:17" ht="24" customHeight="1" x14ac:dyDescent="0.25">
      <c r="A5" s="18" t="s">
        <v>0</v>
      </c>
      <c r="B5" s="24" t="s">
        <v>1</v>
      </c>
      <c r="C5" s="19" t="s">
        <v>11</v>
      </c>
      <c r="D5" s="20" t="s">
        <v>14</v>
      </c>
      <c r="E5" s="24" t="s">
        <v>130</v>
      </c>
      <c r="F5" s="21" t="s">
        <v>2</v>
      </c>
      <c r="G5" s="21">
        <v>2022</v>
      </c>
      <c r="H5" s="21">
        <v>2023</v>
      </c>
      <c r="I5" s="21">
        <v>2024</v>
      </c>
      <c r="J5" s="21" t="s">
        <v>3</v>
      </c>
      <c r="K5" s="22" t="s">
        <v>16</v>
      </c>
      <c r="L5" s="23" t="s">
        <v>15</v>
      </c>
      <c r="N5" s="1">
        <v>2022</v>
      </c>
      <c r="O5" s="1">
        <v>2023</v>
      </c>
      <c r="P5" s="1">
        <v>2024</v>
      </c>
      <c r="Q5" s="53" t="s">
        <v>4</v>
      </c>
    </row>
    <row r="6" spans="1:17" ht="24" customHeight="1" x14ac:dyDescent="0.25">
      <c r="A6" s="58">
        <v>1</v>
      </c>
      <c r="B6" s="56" t="s">
        <v>120</v>
      </c>
      <c r="C6" s="56" t="s">
        <v>121</v>
      </c>
      <c r="D6" s="56" t="s">
        <v>51</v>
      </c>
      <c r="E6" s="42"/>
      <c r="F6" s="7" t="s">
        <v>7</v>
      </c>
      <c r="G6" s="7">
        <f>ROUNDUP(J6/3,0)</f>
        <v>4</v>
      </c>
      <c r="H6" s="7">
        <f>G6</f>
        <v>4</v>
      </c>
      <c r="I6" s="7">
        <f>J6-H6-G6</f>
        <v>2</v>
      </c>
      <c r="J6" s="7">
        <v>10</v>
      </c>
      <c r="K6" s="15">
        <v>0</v>
      </c>
      <c r="L6" s="11">
        <f>J6*K6</f>
        <v>0</v>
      </c>
      <c r="N6" s="1">
        <f>IF($F6="Total",G6,0)</f>
        <v>0</v>
      </c>
      <c r="O6" s="1">
        <f t="shared" ref="O6:Q6" si="0">IF($F6="Total",H6,0)</f>
        <v>0</v>
      </c>
      <c r="P6" s="1">
        <f t="shared" si="0"/>
        <v>0</v>
      </c>
      <c r="Q6" s="1">
        <f t="shared" si="0"/>
        <v>0</v>
      </c>
    </row>
    <row r="7" spans="1:17" ht="24" customHeight="1" x14ac:dyDescent="0.25">
      <c r="A7" s="58"/>
      <c r="B7" s="56"/>
      <c r="C7" s="56"/>
      <c r="D7" s="56"/>
      <c r="E7" s="42"/>
      <c r="F7" s="7" t="s">
        <v>8</v>
      </c>
      <c r="G7" s="7">
        <f t="shared" ref="G7:G9" si="1">ROUNDUP(J7/3,0)</f>
        <v>4</v>
      </c>
      <c r="H7" s="7">
        <f t="shared" ref="H7:H15" si="2">G7</f>
        <v>4</v>
      </c>
      <c r="I7" s="7">
        <f t="shared" ref="I7:I9" si="3">J7-H7-G7</f>
        <v>2</v>
      </c>
      <c r="J7" s="7">
        <v>10</v>
      </c>
      <c r="K7" s="15">
        <v>0</v>
      </c>
      <c r="L7" s="11">
        <f>J7*K7</f>
        <v>0</v>
      </c>
      <c r="N7" s="1">
        <f t="shared" ref="N7:N58" si="4">IF($F7="Total",G7,0)</f>
        <v>0</v>
      </c>
      <c r="O7" s="1">
        <f t="shared" ref="O7:O58" si="5">IF($F7="Total",H7,0)</f>
        <v>0</v>
      </c>
      <c r="P7" s="1">
        <f t="shared" ref="P7:P58" si="6">IF($F7="Total",I7,0)</f>
        <v>0</v>
      </c>
      <c r="Q7" s="1">
        <f t="shared" ref="Q7:Q58" si="7">IF($F7="Total",J7,0)</f>
        <v>0</v>
      </c>
    </row>
    <row r="8" spans="1:17" ht="24" customHeight="1" x14ac:dyDescent="0.25">
      <c r="A8" s="58"/>
      <c r="B8" s="56"/>
      <c r="C8" s="56"/>
      <c r="D8" s="56"/>
      <c r="E8" s="42"/>
      <c r="F8" s="7" t="s">
        <v>9</v>
      </c>
      <c r="G8" s="7">
        <f t="shared" si="1"/>
        <v>4</v>
      </c>
      <c r="H8" s="7">
        <f t="shared" si="2"/>
        <v>4</v>
      </c>
      <c r="I8" s="7">
        <f t="shared" si="3"/>
        <v>2</v>
      </c>
      <c r="J8" s="7">
        <v>10</v>
      </c>
      <c r="K8" s="15">
        <v>0</v>
      </c>
      <c r="L8" s="11">
        <f>J8*K8</f>
        <v>0</v>
      </c>
      <c r="N8" s="1">
        <f t="shared" si="4"/>
        <v>0</v>
      </c>
      <c r="O8" s="1">
        <f t="shared" si="5"/>
        <v>0</v>
      </c>
      <c r="P8" s="1">
        <f t="shared" si="6"/>
        <v>0</v>
      </c>
      <c r="Q8" s="1">
        <f t="shared" si="7"/>
        <v>0</v>
      </c>
    </row>
    <row r="9" spans="1:17" ht="24" customHeight="1" thickBot="1" x14ac:dyDescent="0.3">
      <c r="A9" s="58"/>
      <c r="B9" s="56"/>
      <c r="C9" s="56"/>
      <c r="D9" s="56"/>
      <c r="E9" s="42"/>
      <c r="F9" s="8" t="s">
        <v>10</v>
      </c>
      <c r="G9" s="8">
        <f t="shared" si="1"/>
        <v>4</v>
      </c>
      <c r="H9" s="8">
        <f t="shared" si="2"/>
        <v>4</v>
      </c>
      <c r="I9" s="8">
        <f t="shared" si="3"/>
        <v>2</v>
      </c>
      <c r="J9" s="8">
        <v>10</v>
      </c>
      <c r="K9" s="16">
        <v>0</v>
      </c>
      <c r="L9" s="12">
        <f>J9*K9</f>
        <v>0</v>
      </c>
      <c r="N9" s="1">
        <f t="shared" si="4"/>
        <v>0</v>
      </c>
      <c r="O9" s="1">
        <f t="shared" si="5"/>
        <v>0</v>
      </c>
      <c r="P9" s="1">
        <f t="shared" si="6"/>
        <v>0</v>
      </c>
      <c r="Q9" s="1">
        <f t="shared" si="7"/>
        <v>0</v>
      </c>
    </row>
    <row r="10" spans="1:17" ht="24" customHeight="1" thickTop="1" thickBot="1" x14ac:dyDescent="0.3">
      <c r="A10" s="59"/>
      <c r="B10" s="57"/>
      <c r="C10" s="57"/>
      <c r="D10" s="57"/>
      <c r="E10" s="43"/>
      <c r="F10" s="9" t="s">
        <v>4</v>
      </c>
      <c r="G10" s="29">
        <f>SUM(G6:G9)</f>
        <v>16</v>
      </c>
      <c r="H10" s="29">
        <f t="shared" ref="H10" si="8">SUM(H6:H9)</f>
        <v>16</v>
      </c>
      <c r="I10" s="29">
        <f t="shared" ref="I10" si="9">SUM(I6:I9)</f>
        <v>8</v>
      </c>
      <c r="J10" s="9">
        <f>SUM(J6:J9)</f>
        <v>40</v>
      </c>
      <c r="K10" s="17">
        <v>0</v>
      </c>
      <c r="L10" s="13">
        <f>J10*K10</f>
        <v>0</v>
      </c>
      <c r="N10" s="1">
        <f t="shared" si="4"/>
        <v>16</v>
      </c>
      <c r="O10" s="1">
        <f t="shared" si="5"/>
        <v>16</v>
      </c>
      <c r="P10" s="1">
        <f t="shared" si="6"/>
        <v>8</v>
      </c>
      <c r="Q10" s="1">
        <f t="shared" si="7"/>
        <v>40</v>
      </c>
    </row>
    <row r="11" spans="1:17" ht="24" customHeight="1" x14ac:dyDescent="0.25">
      <c r="A11" s="18" t="s">
        <v>0</v>
      </c>
      <c r="B11" s="24" t="s">
        <v>1</v>
      </c>
      <c r="C11" s="19" t="s">
        <v>11</v>
      </c>
      <c r="D11" s="20" t="s">
        <v>14</v>
      </c>
      <c r="E11" s="20"/>
      <c r="F11" s="21" t="s">
        <v>2</v>
      </c>
      <c r="G11" s="21"/>
      <c r="H11" s="21"/>
      <c r="I11" s="21"/>
      <c r="J11" s="21" t="s">
        <v>3</v>
      </c>
      <c r="K11" s="22" t="s">
        <v>16</v>
      </c>
      <c r="L11" s="23" t="s">
        <v>15</v>
      </c>
      <c r="N11" s="1">
        <f t="shared" si="4"/>
        <v>0</v>
      </c>
      <c r="O11" s="1">
        <f t="shared" si="5"/>
        <v>0</v>
      </c>
      <c r="P11" s="1">
        <f t="shared" si="6"/>
        <v>0</v>
      </c>
      <c r="Q11" s="1">
        <f t="shared" si="7"/>
        <v>0</v>
      </c>
    </row>
    <row r="12" spans="1:17" ht="24" customHeight="1" x14ac:dyDescent="0.25">
      <c r="A12" s="58">
        <v>2</v>
      </c>
      <c r="B12" s="56" t="s">
        <v>120</v>
      </c>
      <c r="C12" s="56" t="s">
        <v>121</v>
      </c>
      <c r="D12" s="56" t="s">
        <v>36</v>
      </c>
      <c r="E12" s="42"/>
      <c r="F12" s="7" t="s">
        <v>7</v>
      </c>
      <c r="G12" s="7">
        <f t="shared" ref="G12:G15" si="10">ROUNDUP(J12/3,0)</f>
        <v>4</v>
      </c>
      <c r="H12" s="7">
        <f t="shared" si="2"/>
        <v>4</v>
      </c>
      <c r="I12" s="7">
        <f t="shared" ref="I12:I15" si="11">J12-H12-G12</f>
        <v>2</v>
      </c>
      <c r="J12" s="7">
        <v>10</v>
      </c>
      <c r="K12" s="15">
        <v>0</v>
      </c>
      <c r="L12" s="11">
        <f>J12*K12</f>
        <v>0</v>
      </c>
      <c r="N12" s="1">
        <f t="shared" si="4"/>
        <v>0</v>
      </c>
      <c r="O12" s="1">
        <f t="shared" si="5"/>
        <v>0</v>
      </c>
      <c r="P12" s="1">
        <f t="shared" si="6"/>
        <v>0</v>
      </c>
      <c r="Q12" s="1">
        <f t="shared" si="7"/>
        <v>0</v>
      </c>
    </row>
    <row r="13" spans="1:17" ht="24" customHeight="1" x14ac:dyDescent="0.25">
      <c r="A13" s="58"/>
      <c r="B13" s="56"/>
      <c r="C13" s="56"/>
      <c r="D13" s="56"/>
      <c r="E13" s="42"/>
      <c r="F13" s="7" t="s">
        <v>8</v>
      </c>
      <c r="G13" s="7">
        <f t="shared" si="10"/>
        <v>4</v>
      </c>
      <c r="H13" s="7">
        <f t="shared" si="2"/>
        <v>4</v>
      </c>
      <c r="I13" s="7">
        <f t="shared" si="11"/>
        <v>2</v>
      </c>
      <c r="J13" s="7">
        <v>10</v>
      </c>
      <c r="K13" s="15">
        <v>0</v>
      </c>
      <c r="L13" s="11">
        <f>J13*K13</f>
        <v>0</v>
      </c>
      <c r="N13" s="1">
        <f t="shared" si="4"/>
        <v>0</v>
      </c>
      <c r="O13" s="1">
        <f t="shared" si="5"/>
        <v>0</v>
      </c>
      <c r="P13" s="1">
        <f t="shared" si="6"/>
        <v>0</v>
      </c>
      <c r="Q13" s="1">
        <f t="shared" si="7"/>
        <v>0</v>
      </c>
    </row>
    <row r="14" spans="1:17" ht="24" customHeight="1" x14ac:dyDescent="0.25">
      <c r="A14" s="58"/>
      <c r="B14" s="56"/>
      <c r="C14" s="56"/>
      <c r="D14" s="56"/>
      <c r="E14" s="42"/>
      <c r="F14" s="7" t="s">
        <v>9</v>
      </c>
      <c r="G14" s="7">
        <f t="shared" si="10"/>
        <v>4</v>
      </c>
      <c r="H14" s="7">
        <f t="shared" si="2"/>
        <v>4</v>
      </c>
      <c r="I14" s="7">
        <f t="shared" si="11"/>
        <v>2</v>
      </c>
      <c r="J14" s="7">
        <v>10</v>
      </c>
      <c r="K14" s="15">
        <v>0</v>
      </c>
      <c r="L14" s="11">
        <f>J14*K14</f>
        <v>0</v>
      </c>
      <c r="N14" s="1">
        <f t="shared" si="4"/>
        <v>0</v>
      </c>
      <c r="O14" s="1">
        <f t="shared" si="5"/>
        <v>0</v>
      </c>
      <c r="P14" s="1">
        <f t="shared" si="6"/>
        <v>0</v>
      </c>
      <c r="Q14" s="1">
        <f t="shared" si="7"/>
        <v>0</v>
      </c>
    </row>
    <row r="15" spans="1:17" ht="24" customHeight="1" thickBot="1" x14ac:dyDescent="0.3">
      <c r="A15" s="58"/>
      <c r="B15" s="56"/>
      <c r="C15" s="56"/>
      <c r="D15" s="56"/>
      <c r="E15" s="42"/>
      <c r="F15" s="8" t="s">
        <v>10</v>
      </c>
      <c r="G15" s="8">
        <f t="shared" si="10"/>
        <v>4</v>
      </c>
      <c r="H15" s="8">
        <f t="shared" si="2"/>
        <v>4</v>
      </c>
      <c r="I15" s="8">
        <f t="shared" si="11"/>
        <v>2</v>
      </c>
      <c r="J15" s="8">
        <v>10</v>
      </c>
      <c r="K15" s="16">
        <v>0</v>
      </c>
      <c r="L15" s="37">
        <f>J15*K15</f>
        <v>0</v>
      </c>
      <c r="N15" s="1">
        <f t="shared" si="4"/>
        <v>0</v>
      </c>
      <c r="O15" s="1">
        <f t="shared" si="5"/>
        <v>0</v>
      </c>
      <c r="P15" s="1">
        <f t="shared" si="6"/>
        <v>0</v>
      </c>
      <c r="Q15" s="1">
        <f t="shared" si="7"/>
        <v>0</v>
      </c>
    </row>
    <row r="16" spans="1:17" ht="24" customHeight="1" thickTop="1" thickBot="1" x14ac:dyDescent="0.3">
      <c r="A16" s="59"/>
      <c r="B16" s="57"/>
      <c r="C16" s="57"/>
      <c r="D16" s="57"/>
      <c r="E16" s="43"/>
      <c r="F16" s="9" t="s">
        <v>4</v>
      </c>
      <c r="G16" s="29">
        <f>SUM(G12:G15)</f>
        <v>16</v>
      </c>
      <c r="H16" s="29">
        <f t="shared" ref="H16:I16" si="12">SUM(H12:H15)</f>
        <v>16</v>
      </c>
      <c r="I16" s="29">
        <f t="shared" si="12"/>
        <v>8</v>
      </c>
      <c r="J16" s="9">
        <f>SUM(J12:J15)</f>
        <v>40</v>
      </c>
      <c r="K16" s="17">
        <v>0</v>
      </c>
      <c r="L16" s="13">
        <f>J16*K16</f>
        <v>0</v>
      </c>
      <c r="N16" s="1">
        <f t="shared" si="4"/>
        <v>16</v>
      </c>
      <c r="O16" s="1">
        <f t="shared" si="5"/>
        <v>16</v>
      </c>
      <c r="P16" s="1">
        <f t="shared" si="6"/>
        <v>8</v>
      </c>
      <c r="Q16" s="1">
        <f t="shared" si="7"/>
        <v>40</v>
      </c>
    </row>
    <row r="17" spans="1:17" ht="24" customHeight="1" x14ac:dyDescent="0.25">
      <c r="A17" s="18" t="s">
        <v>0</v>
      </c>
      <c r="B17" s="24" t="s">
        <v>1</v>
      </c>
      <c r="C17" s="19" t="s">
        <v>11</v>
      </c>
      <c r="D17" s="20" t="s">
        <v>14</v>
      </c>
      <c r="E17" s="20"/>
      <c r="F17" s="21" t="s">
        <v>2</v>
      </c>
      <c r="G17" s="21"/>
      <c r="H17" s="21"/>
      <c r="I17" s="21"/>
      <c r="J17" s="21" t="s">
        <v>3</v>
      </c>
      <c r="K17" s="22" t="s">
        <v>16</v>
      </c>
      <c r="L17" s="23" t="s">
        <v>15</v>
      </c>
      <c r="N17" s="1">
        <f t="shared" si="4"/>
        <v>0</v>
      </c>
      <c r="O17" s="1">
        <f t="shared" si="5"/>
        <v>0</v>
      </c>
      <c r="P17" s="1">
        <f t="shared" si="6"/>
        <v>0</v>
      </c>
      <c r="Q17" s="1">
        <f t="shared" si="7"/>
        <v>0</v>
      </c>
    </row>
    <row r="18" spans="1:17" ht="24" customHeight="1" x14ac:dyDescent="0.25">
      <c r="A18" s="64">
        <v>3</v>
      </c>
      <c r="B18" s="67" t="s">
        <v>53</v>
      </c>
      <c r="C18" s="67" t="s">
        <v>121</v>
      </c>
      <c r="D18" s="68"/>
      <c r="E18" s="45"/>
      <c r="F18" s="7" t="s">
        <v>7</v>
      </c>
      <c r="G18" s="7">
        <f t="shared" ref="G18:G22" si="13">ROUNDUP(J18/3,0)</f>
        <v>4</v>
      </c>
      <c r="H18" s="7">
        <f t="shared" ref="H18:H22" si="14">G18</f>
        <v>4</v>
      </c>
      <c r="I18" s="7">
        <f t="shared" ref="I18:I22" si="15">J18-H18-G18</f>
        <v>2</v>
      </c>
      <c r="J18" s="7">
        <v>10</v>
      </c>
      <c r="K18" s="15">
        <v>0</v>
      </c>
      <c r="L18" s="11">
        <f t="shared" ref="L18:L20" si="16">J18*K18</f>
        <v>0</v>
      </c>
      <c r="N18" s="1">
        <f t="shared" si="4"/>
        <v>0</v>
      </c>
      <c r="O18" s="1">
        <f t="shared" si="5"/>
        <v>0</v>
      </c>
      <c r="P18" s="1">
        <f t="shared" si="6"/>
        <v>0</v>
      </c>
      <c r="Q18" s="1">
        <f t="shared" si="7"/>
        <v>0</v>
      </c>
    </row>
    <row r="19" spans="1:17" ht="24" customHeight="1" x14ac:dyDescent="0.25">
      <c r="A19" s="65"/>
      <c r="B19" s="56"/>
      <c r="C19" s="56"/>
      <c r="D19" s="60"/>
      <c r="E19" s="45"/>
      <c r="F19" s="7" t="s">
        <v>8</v>
      </c>
      <c r="G19" s="7">
        <f t="shared" si="13"/>
        <v>4</v>
      </c>
      <c r="H19" s="7">
        <f t="shared" si="14"/>
        <v>4</v>
      </c>
      <c r="I19" s="7">
        <f t="shared" si="15"/>
        <v>2</v>
      </c>
      <c r="J19" s="7">
        <v>10</v>
      </c>
      <c r="K19" s="15">
        <v>0</v>
      </c>
      <c r="L19" s="11">
        <f t="shared" si="16"/>
        <v>0</v>
      </c>
      <c r="N19" s="1">
        <f t="shared" si="4"/>
        <v>0</v>
      </c>
      <c r="O19" s="1">
        <f t="shared" si="5"/>
        <v>0</v>
      </c>
      <c r="P19" s="1">
        <f t="shared" si="6"/>
        <v>0</v>
      </c>
      <c r="Q19" s="1">
        <f t="shared" si="7"/>
        <v>0</v>
      </c>
    </row>
    <row r="20" spans="1:17" ht="24" customHeight="1" x14ac:dyDescent="0.25">
      <c r="A20" s="65"/>
      <c r="B20" s="56"/>
      <c r="C20" s="56"/>
      <c r="D20" s="60"/>
      <c r="E20" s="45"/>
      <c r="F20" s="7" t="s">
        <v>52</v>
      </c>
      <c r="G20" s="7">
        <f t="shared" si="13"/>
        <v>4</v>
      </c>
      <c r="H20" s="7">
        <f t="shared" si="14"/>
        <v>4</v>
      </c>
      <c r="I20" s="7">
        <f t="shared" si="15"/>
        <v>2</v>
      </c>
      <c r="J20" s="7">
        <v>10</v>
      </c>
      <c r="K20" s="15">
        <v>0</v>
      </c>
      <c r="L20" s="11">
        <f t="shared" si="16"/>
        <v>0</v>
      </c>
      <c r="N20" s="1">
        <f t="shared" si="4"/>
        <v>0</v>
      </c>
      <c r="O20" s="1">
        <f t="shared" si="5"/>
        <v>0</v>
      </c>
      <c r="P20" s="1">
        <f t="shared" si="6"/>
        <v>0</v>
      </c>
      <c r="Q20" s="1">
        <f t="shared" si="7"/>
        <v>0</v>
      </c>
    </row>
    <row r="21" spans="1:17" ht="24" customHeight="1" x14ac:dyDescent="0.25">
      <c r="A21" s="65"/>
      <c r="B21" s="56"/>
      <c r="C21" s="56"/>
      <c r="D21" s="60"/>
      <c r="E21" s="45"/>
      <c r="F21" s="7" t="s">
        <v>9</v>
      </c>
      <c r="G21" s="7">
        <f t="shared" si="13"/>
        <v>4</v>
      </c>
      <c r="H21" s="7">
        <f t="shared" si="14"/>
        <v>4</v>
      </c>
      <c r="I21" s="7">
        <f t="shared" si="15"/>
        <v>2</v>
      </c>
      <c r="J21" s="7">
        <v>10</v>
      </c>
      <c r="K21" s="15">
        <v>0</v>
      </c>
      <c r="L21" s="11">
        <f>J21*K21</f>
        <v>0</v>
      </c>
      <c r="N21" s="1">
        <f t="shared" si="4"/>
        <v>0</v>
      </c>
      <c r="O21" s="1">
        <f t="shared" si="5"/>
        <v>0</v>
      </c>
      <c r="P21" s="1">
        <f t="shared" si="6"/>
        <v>0</v>
      </c>
      <c r="Q21" s="1">
        <f t="shared" si="7"/>
        <v>0</v>
      </c>
    </row>
    <row r="22" spans="1:17" ht="24" customHeight="1" thickBot="1" x14ac:dyDescent="0.3">
      <c r="A22" s="65"/>
      <c r="B22" s="56"/>
      <c r="C22" s="56"/>
      <c r="D22" s="60"/>
      <c r="E22" s="45"/>
      <c r="F22" s="8" t="s">
        <v>10</v>
      </c>
      <c r="G22" s="8">
        <f t="shared" si="13"/>
        <v>4</v>
      </c>
      <c r="H22" s="8">
        <f t="shared" si="14"/>
        <v>4</v>
      </c>
      <c r="I22" s="8">
        <f t="shared" si="15"/>
        <v>2</v>
      </c>
      <c r="J22" s="8">
        <v>10</v>
      </c>
      <c r="K22" s="16">
        <v>0</v>
      </c>
      <c r="L22" s="12">
        <f>J22*K22</f>
        <v>0</v>
      </c>
      <c r="N22" s="1">
        <f t="shared" si="4"/>
        <v>0</v>
      </c>
      <c r="O22" s="1">
        <f t="shared" si="5"/>
        <v>0</v>
      </c>
      <c r="P22" s="1">
        <f t="shared" si="6"/>
        <v>0</v>
      </c>
      <c r="Q22" s="1">
        <f t="shared" si="7"/>
        <v>0</v>
      </c>
    </row>
    <row r="23" spans="1:17" ht="24" customHeight="1" thickTop="1" thickBot="1" x14ac:dyDescent="0.3">
      <c r="A23" s="66"/>
      <c r="B23" s="57"/>
      <c r="C23" s="57"/>
      <c r="D23" s="61"/>
      <c r="E23" s="46"/>
      <c r="F23" s="29" t="s">
        <v>4</v>
      </c>
      <c r="G23" s="29">
        <f>SUM(G18:G22)</f>
        <v>20</v>
      </c>
      <c r="H23" s="29">
        <f t="shared" ref="H23" si="17">SUM(H18:H22)</f>
        <v>20</v>
      </c>
      <c r="I23" s="29">
        <f t="shared" ref="I23" si="18">SUM(I18:I22)</f>
        <v>10</v>
      </c>
      <c r="J23" s="29">
        <f>SUM(J18:J22)</f>
        <v>50</v>
      </c>
      <c r="K23" s="30">
        <v>0</v>
      </c>
      <c r="L23" s="31">
        <f>J23*K23</f>
        <v>0</v>
      </c>
      <c r="N23" s="1">
        <f t="shared" si="4"/>
        <v>20</v>
      </c>
      <c r="O23" s="1">
        <f t="shared" si="5"/>
        <v>20</v>
      </c>
      <c r="P23" s="1">
        <f t="shared" si="6"/>
        <v>10</v>
      </c>
      <c r="Q23" s="1">
        <f t="shared" si="7"/>
        <v>50</v>
      </c>
    </row>
    <row r="24" spans="1:17" ht="24" customHeight="1" x14ac:dyDescent="0.25">
      <c r="A24" s="18" t="s">
        <v>0</v>
      </c>
      <c r="B24" s="24" t="s">
        <v>1</v>
      </c>
      <c r="C24" s="19" t="s">
        <v>11</v>
      </c>
      <c r="D24" s="20" t="s">
        <v>14</v>
      </c>
      <c r="E24" s="20"/>
      <c r="F24" s="21" t="s">
        <v>2</v>
      </c>
      <c r="G24" s="21"/>
      <c r="H24" s="21"/>
      <c r="I24" s="21"/>
      <c r="J24" s="21" t="s">
        <v>3</v>
      </c>
      <c r="K24" s="22" t="s">
        <v>16</v>
      </c>
      <c r="L24" s="23" t="s">
        <v>15</v>
      </c>
      <c r="N24" s="1">
        <f t="shared" si="4"/>
        <v>0</v>
      </c>
      <c r="O24" s="1">
        <f t="shared" si="5"/>
        <v>0</v>
      </c>
      <c r="P24" s="1">
        <f t="shared" si="6"/>
        <v>0</v>
      </c>
      <c r="Q24" s="1">
        <f t="shared" si="7"/>
        <v>0</v>
      </c>
    </row>
    <row r="25" spans="1:17" ht="24" customHeight="1" x14ac:dyDescent="0.25">
      <c r="A25" s="64">
        <v>4</v>
      </c>
      <c r="B25" s="67" t="s">
        <v>53</v>
      </c>
      <c r="C25" s="67" t="s">
        <v>121</v>
      </c>
      <c r="D25" s="68"/>
      <c r="E25" s="45"/>
      <c r="F25" s="7" t="s">
        <v>7</v>
      </c>
      <c r="G25" s="7">
        <f t="shared" ref="G25:G29" si="19">ROUNDUP(J25/3,0)</f>
        <v>4</v>
      </c>
      <c r="H25" s="7">
        <f t="shared" ref="H25:H29" si="20">G25</f>
        <v>4</v>
      </c>
      <c r="I25" s="7">
        <f t="shared" ref="I25:I29" si="21">J25-H25-G25</f>
        <v>2</v>
      </c>
      <c r="J25" s="7">
        <v>10</v>
      </c>
      <c r="K25" s="15">
        <v>0</v>
      </c>
      <c r="L25" s="11">
        <f t="shared" ref="L25:L27" si="22">J25*K25</f>
        <v>0</v>
      </c>
      <c r="N25" s="1">
        <f t="shared" si="4"/>
        <v>0</v>
      </c>
      <c r="O25" s="1">
        <f t="shared" si="5"/>
        <v>0</v>
      </c>
      <c r="P25" s="1">
        <f t="shared" si="6"/>
        <v>0</v>
      </c>
      <c r="Q25" s="1">
        <f t="shared" si="7"/>
        <v>0</v>
      </c>
    </row>
    <row r="26" spans="1:17" ht="24" customHeight="1" x14ac:dyDescent="0.25">
      <c r="A26" s="65"/>
      <c r="B26" s="56"/>
      <c r="C26" s="56"/>
      <c r="D26" s="60"/>
      <c r="E26" s="45"/>
      <c r="F26" s="7" t="s">
        <v>8</v>
      </c>
      <c r="G26" s="7">
        <f t="shared" si="19"/>
        <v>4</v>
      </c>
      <c r="H26" s="7">
        <f t="shared" si="20"/>
        <v>4</v>
      </c>
      <c r="I26" s="7">
        <f t="shared" si="21"/>
        <v>2</v>
      </c>
      <c r="J26" s="7">
        <v>10</v>
      </c>
      <c r="K26" s="15">
        <v>0</v>
      </c>
      <c r="L26" s="11">
        <f t="shared" si="22"/>
        <v>0</v>
      </c>
      <c r="N26" s="1">
        <f t="shared" si="4"/>
        <v>0</v>
      </c>
      <c r="O26" s="1">
        <f t="shared" si="5"/>
        <v>0</v>
      </c>
      <c r="P26" s="1">
        <f t="shared" si="6"/>
        <v>0</v>
      </c>
      <c r="Q26" s="1">
        <f t="shared" si="7"/>
        <v>0</v>
      </c>
    </row>
    <row r="27" spans="1:17" ht="24" customHeight="1" x14ac:dyDescent="0.25">
      <c r="A27" s="65"/>
      <c r="B27" s="56"/>
      <c r="C27" s="56"/>
      <c r="D27" s="60"/>
      <c r="E27" s="45"/>
      <c r="F27" s="7" t="s">
        <v>52</v>
      </c>
      <c r="G27" s="7">
        <f t="shared" si="19"/>
        <v>4</v>
      </c>
      <c r="H27" s="7">
        <f t="shared" si="20"/>
        <v>4</v>
      </c>
      <c r="I27" s="7">
        <f t="shared" si="21"/>
        <v>2</v>
      </c>
      <c r="J27" s="7">
        <v>10</v>
      </c>
      <c r="K27" s="15">
        <v>0</v>
      </c>
      <c r="L27" s="11">
        <f t="shared" si="22"/>
        <v>0</v>
      </c>
      <c r="N27" s="1">
        <f t="shared" si="4"/>
        <v>0</v>
      </c>
      <c r="O27" s="1">
        <f t="shared" si="5"/>
        <v>0</v>
      </c>
      <c r="P27" s="1">
        <f t="shared" si="6"/>
        <v>0</v>
      </c>
      <c r="Q27" s="1">
        <f t="shared" si="7"/>
        <v>0</v>
      </c>
    </row>
    <row r="28" spans="1:17" ht="24" customHeight="1" x14ac:dyDescent="0.25">
      <c r="A28" s="65"/>
      <c r="B28" s="56"/>
      <c r="C28" s="56"/>
      <c r="D28" s="60"/>
      <c r="E28" s="45"/>
      <c r="F28" s="7" t="s">
        <v>9</v>
      </c>
      <c r="G28" s="7">
        <f t="shared" si="19"/>
        <v>4</v>
      </c>
      <c r="H28" s="7">
        <f t="shared" si="20"/>
        <v>4</v>
      </c>
      <c r="I28" s="7">
        <f t="shared" si="21"/>
        <v>2</v>
      </c>
      <c r="J28" s="7">
        <v>10</v>
      </c>
      <c r="K28" s="15">
        <v>0</v>
      </c>
      <c r="L28" s="11">
        <f>J28*K28</f>
        <v>0</v>
      </c>
      <c r="N28" s="1">
        <f t="shared" si="4"/>
        <v>0</v>
      </c>
      <c r="O28" s="1">
        <f t="shared" si="5"/>
        <v>0</v>
      </c>
      <c r="P28" s="1">
        <f t="shared" si="6"/>
        <v>0</v>
      </c>
      <c r="Q28" s="1">
        <f t="shared" si="7"/>
        <v>0</v>
      </c>
    </row>
    <row r="29" spans="1:17" ht="24" customHeight="1" thickBot="1" x14ac:dyDescent="0.3">
      <c r="A29" s="65"/>
      <c r="B29" s="56"/>
      <c r="C29" s="56"/>
      <c r="D29" s="60"/>
      <c r="E29" s="45"/>
      <c r="F29" s="8" t="s">
        <v>10</v>
      </c>
      <c r="G29" s="8">
        <f t="shared" si="19"/>
        <v>4</v>
      </c>
      <c r="H29" s="8">
        <f t="shared" si="20"/>
        <v>4</v>
      </c>
      <c r="I29" s="8">
        <f t="shared" si="21"/>
        <v>2</v>
      </c>
      <c r="J29" s="8">
        <v>10</v>
      </c>
      <c r="K29" s="16">
        <v>0</v>
      </c>
      <c r="L29" s="12">
        <f>J29*K29</f>
        <v>0</v>
      </c>
      <c r="N29" s="1">
        <f t="shared" si="4"/>
        <v>0</v>
      </c>
      <c r="O29" s="1">
        <f t="shared" si="5"/>
        <v>0</v>
      </c>
      <c r="P29" s="1">
        <f t="shared" si="6"/>
        <v>0</v>
      </c>
      <c r="Q29" s="1">
        <f t="shared" si="7"/>
        <v>0</v>
      </c>
    </row>
    <row r="30" spans="1:17" ht="24" customHeight="1" thickTop="1" thickBot="1" x14ac:dyDescent="0.3">
      <c r="A30" s="66"/>
      <c r="B30" s="57"/>
      <c r="C30" s="57"/>
      <c r="D30" s="61"/>
      <c r="E30" s="46"/>
      <c r="F30" s="29" t="s">
        <v>4</v>
      </c>
      <c r="G30" s="29">
        <f>SUM(G25:G29)</f>
        <v>20</v>
      </c>
      <c r="H30" s="29">
        <f t="shared" ref="H30" si="23">SUM(H25:H29)</f>
        <v>20</v>
      </c>
      <c r="I30" s="29">
        <f t="shared" ref="I30" si="24">SUM(I25:I29)</f>
        <v>10</v>
      </c>
      <c r="J30" s="29">
        <f>SUM(J25:J29)</f>
        <v>50</v>
      </c>
      <c r="K30" s="30">
        <v>0</v>
      </c>
      <c r="L30" s="31">
        <f>J30*K30</f>
        <v>0</v>
      </c>
      <c r="N30" s="1">
        <f t="shared" si="4"/>
        <v>20</v>
      </c>
      <c r="O30" s="1">
        <f t="shared" si="5"/>
        <v>20</v>
      </c>
      <c r="P30" s="1">
        <f t="shared" si="6"/>
        <v>10</v>
      </c>
      <c r="Q30" s="1">
        <f t="shared" si="7"/>
        <v>50</v>
      </c>
    </row>
    <row r="31" spans="1:17" ht="24" customHeight="1" x14ac:dyDescent="0.25">
      <c r="A31" s="18" t="s">
        <v>0</v>
      </c>
      <c r="B31" s="24" t="s">
        <v>1</v>
      </c>
      <c r="C31" s="19" t="s">
        <v>11</v>
      </c>
      <c r="D31" s="20" t="s">
        <v>14</v>
      </c>
      <c r="E31" s="20"/>
      <c r="F31" s="21" t="s">
        <v>2</v>
      </c>
      <c r="G31" s="21"/>
      <c r="H31" s="21"/>
      <c r="I31" s="21"/>
      <c r="J31" s="21" t="s">
        <v>3</v>
      </c>
      <c r="K31" s="22" t="s">
        <v>16</v>
      </c>
      <c r="L31" s="23" t="s">
        <v>15</v>
      </c>
      <c r="N31" s="1">
        <f t="shared" si="4"/>
        <v>0</v>
      </c>
      <c r="O31" s="1">
        <f t="shared" si="5"/>
        <v>0</v>
      </c>
      <c r="P31" s="1">
        <f t="shared" si="6"/>
        <v>0</v>
      </c>
      <c r="Q31" s="1">
        <f t="shared" si="7"/>
        <v>0</v>
      </c>
    </row>
    <row r="32" spans="1:17" ht="24" customHeight="1" x14ac:dyDescent="0.25">
      <c r="A32" s="64">
        <v>5</v>
      </c>
      <c r="B32" s="67" t="s">
        <v>53</v>
      </c>
      <c r="C32" s="67" t="s">
        <v>121</v>
      </c>
      <c r="D32" s="68"/>
      <c r="E32" s="45"/>
      <c r="F32" s="7" t="s">
        <v>7</v>
      </c>
      <c r="G32" s="7">
        <f t="shared" ref="G32:G36" si="25">ROUNDUP(J32/3,0)</f>
        <v>4</v>
      </c>
      <c r="H32" s="7">
        <f t="shared" ref="H32:H36" si="26">G32</f>
        <v>4</v>
      </c>
      <c r="I32" s="7">
        <f t="shared" ref="I32:I36" si="27">J32-H32-G32</f>
        <v>2</v>
      </c>
      <c r="J32" s="7">
        <v>10</v>
      </c>
      <c r="K32" s="15">
        <v>0</v>
      </c>
      <c r="L32" s="11">
        <f t="shared" ref="L32:L34" si="28">J32*K32</f>
        <v>0</v>
      </c>
      <c r="N32" s="1">
        <f t="shared" si="4"/>
        <v>0</v>
      </c>
      <c r="O32" s="1">
        <f t="shared" si="5"/>
        <v>0</v>
      </c>
      <c r="P32" s="1">
        <f t="shared" si="6"/>
        <v>0</v>
      </c>
      <c r="Q32" s="1">
        <f t="shared" si="7"/>
        <v>0</v>
      </c>
    </row>
    <row r="33" spans="1:17" ht="24" customHeight="1" x14ac:dyDescent="0.25">
      <c r="A33" s="65"/>
      <c r="B33" s="56"/>
      <c r="C33" s="56"/>
      <c r="D33" s="60"/>
      <c r="E33" s="45"/>
      <c r="F33" s="7" t="s">
        <v>8</v>
      </c>
      <c r="G33" s="7">
        <f t="shared" si="25"/>
        <v>4</v>
      </c>
      <c r="H33" s="7">
        <f t="shared" si="26"/>
        <v>4</v>
      </c>
      <c r="I33" s="7">
        <f t="shared" si="27"/>
        <v>2</v>
      </c>
      <c r="J33" s="7">
        <v>10</v>
      </c>
      <c r="K33" s="15">
        <v>0</v>
      </c>
      <c r="L33" s="11">
        <f t="shared" si="28"/>
        <v>0</v>
      </c>
      <c r="N33" s="1">
        <f t="shared" si="4"/>
        <v>0</v>
      </c>
      <c r="O33" s="1">
        <f t="shared" si="5"/>
        <v>0</v>
      </c>
      <c r="P33" s="1">
        <f t="shared" si="6"/>
        <v>0</v>
      </c>
      <c r="Q33" s="1">
        <f t="shared" si="7"/>
        <v>0</v>
      </c>
    </row>
    <row r="34" spans="1:17" ht="24" customHeight="1" x14ac:dyDescent="0.25">
      <c r="A34" s="65"/>
      <c r="B34" s="56"/>
      <c r="C34" s="56"/>
      <c r="D34" s="60"/>
      <c r="E34" s="45"/>
      <c r="F34" s="7" t="s">
        <v>52</v>
      </c>
      <c r="G34" s="7">
        <f t="shared" si="25"/>
        <v>4</v>
      </c>
      <c r="H34" s="7">
        <f t="shared" si="26"/>
        <v>4</v>
      </c>
      <c r="I34" s="7">
        <f t="shared" si="27"/>
        <v>2</v>
      </c>
      <c r="J34" s="7">
        <v>10</v>
      </c>
      <c r="K34" s="15">
        <v>0</v>
      </c>
      <c r="L34" s="11">
        <f t="shared" si="28"/>
        <v>0</v>
      </c>
      <c r="N34" s="1">
        <f t="shared" si="4"/>
        <v>0</v>
      </c>
      <c r="O34" s="1">
        <f t="shared" si="5"/>
        <v>0</v>
      </c>
      <c r="P34" s="1">
        <f t="shared" si="6"/>
        <v>0</v>
      </c>
      <c r="Q34" s="1">
        <f t="shared" si="7"/>
        <v>0</v>
      </c>
    </row>
    <row r="35" spans="1:17" ht="24" customHeight="1" x14ac:dyDescent="0.25">
      <c r="A35" s="65"/>
      <c r="B35" s="56"/>
      <c r="C35" s="56"/>
      <c r="D35" s="60"/>
      <c r="E35" s="45"/>
      <c r="F35" s="7" t="s">
        <v>9</v>
      </c>
      <c r="G35" s="7">
        <f t="shared" si="25"/>
        <v>4</v>
      </c>
      <c r="H35" s="7">
        <f t="shared" si="26"/>
        <v>4</v>
      </c>
      <c r="I35" s="7">
        <f t="shared" si="27"/>
        <v>2</v>
      </c>
      <c r="J35" s="7">
        <v>10</v>
      </c>
      <c r="K35" s="15">
        <v>0</v>
      </c>
      <c r="L35" s="11">
        <f>J35*K35</f>
        <v>0</v>
      </c>
      <c r="N35" s="1">
        <f t="shared" si="4"/>
        <v>0</v>
      </c>
      <c r="O35" s="1">
        <f t="shared" si="5"/>
        <v>0</v>
      </c>
      <c r="P35" s="1">
        <f t="shared" si="6"/>
        <v>0</v>
      </c>
      <c r="Q35" s="1">
        <f t="shared" si="7"/>
        <v>0</v>
      </c>
    </row>
    <row r="36" spans="1:17" ht="24" customHeight="1" thickBot="1" x14ac:dyDescent="0.3">
      <c r="A36" s="65"/>
      <c r="B36" s="56"/>
      <c r="C36" s="56"/>
      <c r="D36" s="60"/>
      <c r="E36" s="45"/>
      <c r="F36" s="8" t="s">
        <v>10</v>
      </c>
      <c r="G36" s="8">
        <f t="shared" si="25"/>
        <v>4</v>
      </c>
      <c r="H36" s="8">
        <f t="shared" si="26"/>
        <v>4</v>
      </c>
      <c r="I36" s="8">
        <f t="shared" si="27"/>
        <v>2</v>
      </c>
      <c r="J36" s="8">
        <v>10</v>
      </c>
      <c r="K36" s="16">
        <v>0</v>
      </c>
      <c r="L36" s="12">
        <f>J36*K36</f>
        <v>0</v>
      </c>
      <c r="N36" s="1">
        <f t="shared" si="4"/>
        <v>0</v>
      </c>
      <c r="O36" s="1">
        <f t="shared" si="5"/>
        <v>0</v>
      </c>
      <c r="P36" s="1">
        <f t="shared" si="6"/>
        <v>0</v>
      </c>
      <c r="Q36" s="1">
        <f t="shared" si="7"/>
        <v>0</v>
      </c>
    </row>
    <row r="37" spans="1:17" ht="24" customHeight="1" thickTop="1" thickBot="1" x14ac:dyDescent="0.3">
      <c r="A37" s="66"/>
      <c r="B37" s="57"/>
      <c r="C37" s="57"/>
      <c r="D37" s="61"/>
      <c r="E37" s="46"/>
      <c r="F37" s="29" t="s">
        <v>4</v>
      </c>
      <c r="G37" s="29">
        <f>SUM(G32:G36)</f>
        <v>20</v>
      </c>
      <c r="H37" s="29">
        <f t="shared" ref="H37" si="29">SUM(H32:H36)</f>
        <v>20</v>
      </c>
      <c r="I37" s="29">
        <f t="shared" ref="I37" si="30">SUM(I32:I36)</f>
        <v>10</v>
      </c>
      <c r="J37" s="29">
        <f>SUM(J32:J36)</f>
        <v>50</v>
      </c>
      <c r="K37" s="30">
        <v>0</v>
      </c>
      <c r="L37" s="31">
        <f>J37*K37</f>
        <v>0</v>
      </c>
      <c r="N37" s="1">
        <f t="shared" si="4"/>
        <v>20</v>
      </c>
      <c r="O37" s="1">
        <f t="shared" si="5"/>
        <v>20</v>
      </c>
      <c r="P37" s="1">
        <f t="shared" si="6"/>
        <v>10</v>
      </c>
      <c r="Q37" s="1">
        <f t="shared" si="7"/>
        <v>50</v>
      </c>
    </row>
    <row r="38" spans="1:17" ht="24" customHeight="1" x14ac:dyDescent="0.25">
      <c r="A38" s="18" t="s">
        <v>0</v>
      </c>
      <c r="B38" s="24" t="s">
        <v>1</v>
      </c>
      <c r="C38" s="19" t="s">
        <v>11</v>
      </c>
      <c r="D38" s="20" t="s">
        <v>14</v>
      </c>
      <c r="E38" s="20"/>
      <c r="F38" s="21" t="s">
        <v>2</v>
      </c>
      <c r="G38" s="21"/>
      <c r="H38" s="21"/>
      <c r="I38" s="21"/>
      <c r="J38" s="21" t="s">
        <v>3</v>
      </c>
      <c r="K38" s="22" t="s">
        <v>16</v>
      </c>
      <c r="L38" s="23" t="s">
        <v>15</v>
      </c>
      <c r="N38" s="1">
        <f t="shared" si="4"/>
        <v>0</v>
      </c>
      <c r="O38" s="1">
        <f t="shared" si="5"/>
        <v>0</v>
      </c>
      <c r="P38" s="1">
        <f t="shared" si="6"/>
        <v>0</v>
      </c>
      <c r="Q38" s="1">
        <f t="shared" si="7"/>
        <v>0</v>
      </c>
    </row>
    <row r="39" spans="1:17" ht="24" customHeight="1" x14ac:dyDescent="0.25">
      <c r="A39" s="64">
        <v>6</v>
      </c>
      <c r="B39" s="67" t="s">
        <v>53</v>
      </c>
      <c r="C39" s="67" t="s">
        <v>121</v>
      </c>
      <c r="D39" s="68"/>
      <c r="E39" s="45"/>
      <c r="F39" s="7" t="s">
        <v>7</v>
      </c>
      <c r="G39" s="7">
        <f t="shared" ref="G39:G43" si="31">ROUNDUP(J39/3,0)</f>
        <v>4</v>
      </c>
      <c r="H39" s="7">
        <f t="shared" ref="H39:H43" si="32">G39</f>
        <v>4</v>
      </c>
      <c r="I39" s="7">
        <f t="shared" ref="I39:I43" si="33">J39-H39-G39</f>
        <v>2</v>
      </c>
      <c r="J39" s="7">
        <v>10</v>
      </c>
      <c r="K39" s="15">
        <v>0</v>
      </c>
      <c r="L39" s="11">
        <f t="shared" ref="L39:L41" si="34">J39*K39</f>
        <v>0</v>
      </c>
      <c r="N39" s="1">
        <f t="shared" si="4"/>
        <v>0</v>
      </c>
      <c r="O39" s="1">
        <f t="shared" si="5"/>
        <v>0</v>
      </c>
      <c r="P39" s="1">
        <f t="shared" si="6"/>
        <v>0</v>
      </c>
      <c r="Q39" s="1">
        <f t="shared" si="7"/>
        <v>0</v>
      </c>
    </row>
    <row r="40" spans="1:17" ht="24" customHeight="1" x14ac:dyDescent="0.25">
      <c r="A40" s="65"/>
      <c r="B40" s="56"/>
      <c r="C40" s="56"/>
      <c r="D40" s="60"/>
      <c r="E40" s="45"/>
      <c r="F40" s="7" t="s">
        <v>8</v>
      </c>
      <c r="G40" s="7">
        <f t="shared" si="31"/>
        <v>4</v>
      </c>
      <c r="H40" s="7">
        <f t="shared" si="32"/>
        <v>4</v>
      </c>
      <c r="I40" s="7">
        <f t="shared" si="33"/>
        <v>2</v>
      </c>
      <c r="J40" s="7">
        <v>10</v>
      </c>
      <c r="K40" s="15">
        <v>0</v>
      </c>
      <c r="L40" s="11">
        <f t="shared" si="34"/>
        <v>0</v>
      </c>
      <c r="N40" s="1">
        <f t="shared" si="4"/>
        <v>0</v>
      </c>
      <c r="O40" s="1">
        <f t="shared" si="5"/>
        <v>0</v>
      </c>
      <c r="P40" s="1">
        <f t="shared" si="6"/>
        <v>0</v>
      </c>
      <c r="Q40" s="1">
        <f t="shared" si="7"/>
        <v>0</v>
      </c>
    </row>
    <row r="41" spans="1:17" ht="24" customHeight="1" x14ac:dyDescent="0.25">
      <c r="A41" s="65"/>
      <c r="B41" s="56"/>
      <c r="C41" s="56"/>
      <c r="D41" s="60"/>
      <c r="E41" s="45"/>
      <c r="F41" s="7" t="s">
        <v>52</v>
      </c>
      <c r="G41" s="7">
        <f t="shared" si="31"/>
        <v>4</v>
      </c>
      <c r="H41" s="7">
        <f t="shared" si="32"/>
        <v>4</v>
      </c>
      <c r="I41" s="7">
        <f t="shared" si="33"/>
        <v>2</v>
      </c>
      <c r="J41" s="7">
        <v>10</v>
      </c>
      <c r="K41" s="15">
        <v>0</v>
      </c>
      <c r="L41" s="11">
        <f t="shared" si="34"/>
        <v>0</v>
      </c>
      <c r="N41" s="1">
        <f t="shared" si="4"/>
        <v>0</v>
      </c>
      <c r="O41" s="1">
        <f t="shared" si="5"/>
        <v>0</v>
      </c>
      <c r="P41" s="1">
        <f t="shared" si="6"/>
        <v>0</v>
      </c>
      <c r="Q41" s="1">
        <f t="shared" si="7"/>
        <v>0</v>
      </c>
    </row>
    <row r="42" spans="1:17" ht="24" customHeight="1" x14ac:dyDescent="0.25">
      <c r="A42" s="65"/>
      <c r="B42" s="56"/>
      <c r="C42" s="56"/>
      <c r="D42" s="60"/>
      <c r="E42" s="45"/>
      <c r="F42" s="7" t="s">
        <v>9</v>
      </c>
      <c r="G42" s="7">
        <f t="shared" si="31"/>
        <v>4</v>
      </c>
      <c r="H42" s="7">
        <f t="shared" si="32"/>
        <v>4</v>
      </c>
      <c r="I42" s="7">
        <f t="shared" si="33"/>
        <v>2</v>
      </c>
      <c r="J42" s="7">
        <v>10</v>
      </c>
      <c r="K42" s="15">
        <v>0</v>
      </c>
      <c r="L42" s="11">
        <f>J42*K42</f>
        <v>0</v>
      </c>
      <c r="N42" s="1">
        <f t="shared" si="4"/>
        <v>0</v>
      </c>
      <c r="O42" s="1">
        <f t="shared" si="5"/>
        <v>0</v>
      </c>
      <c r="P42" s="1">
        <f t="shared" si="6"/>
        <v>0</v>
      </c>
      <c r="Q42" s="1">
        <f t="shared" si="7"/>
        <v>0</v>
      </c>
    </row>
    <row r="43" spans="1:17" ht="24" customHeight="1" thickBot="1" x14ac:dyDescent="0.3">
      <c r="A43" s="65"/>
      <c r="B43" s="56"/>
      <c r="C43" s="56"/>
      <c r="D43" s="60"/>
      <c r="E43" s="45"/>
      <c r="F43" s="8" t="s">
        <v>10</v>
      </c>
      <c r="G43" s="8">
        <f t="shared" si="31"/>
        <v>4</v>
      </c>
      <c r="H43" s="8">
        <f t="shared" si="32"/>
        <v>4</v>
      </c>
      <c r="I43" s="8">
        <f t="shared" si="33"/>
        <v>2</v>
      </c>
      <c r="J43" s="8">
        <v>10</v>
      </c>
      <c r="K43" s="16">
        <v>0</v>
      </c>
      <c r="L43" s="12">
        <f>J43*K43</f>
        <v>0</v>
      </c>
      <c r="N43" s="1">
        <f t="shared" si="4"/>
        <v>0</v>
      </c>
      <c r="O43" s="1">
        <f t="shared" si="5"/>
        <v>0</v>
      </c>
      <c r="P43" s="1">
        <f t="shared" si="6"/>
        <v>0</v>
      </c>
      <c r="Q43" s="1">
        <f t="shared" si="7"/>
        <v>0</v>
      </c>
    </row>
    <row r="44" spans="1:17" ht="24" customHeight="1" thickTop="1" thickBot="1" x14ac:dyDescent="0.3">
      <c r="A44" s="66"/>
      <c r="B44" s="57"/>
      <c r="C44" s="57"/>
      <c r="D44" s="61"/>
      <c r="E44" s="46"/>
      <c r="F44" s="29" t="s">
        <v>4</v>
      </c>
      <c r="G44" s="29">
        <f>SUM(G39:G43)</f>
        <v>20</v>
      </c>
      <c r="H44" s="29">
        <f t="shared" ref="H44" si="35">SUM(H39:H43)</f>
        <v>20</v>
      </c>
      <c r="I44" s="29">
        <f t="shared" ref="I44" si="36">SUM(I39:I43)</f>
        <v>10</v>
      </c>
      <c r="J44" s="29">
        <f>SUM(J39:J43)</f>
        <v>50</v>
      </c>
      <c r="K44" s="30">
        <v>0</v>
      </c>
      <c r="L44" s="31">
        <f>J44*K44</f>
        <v>0</v>
      </c>
      <c r="N44" s="1">
        <f t="shared" si="4"/>
        <v>20</v>
      </c>
      <c r="O44" s="1">
        <f t="shared" si="5"/>
        <v>20</v>
      </c>
      <c r="P44" s="1">
        <f t="shared" si="6"/>
        <v>10</v>
      </c>
      <c r="Q44" s="1">
        <f t="shared" si="7"/>
        <v>50</v>
      </c>
    </row>
    <row r="45" spans="1:17" ht="24" customHeight="1" x14ac:dyDescent="0.25">
      <c r="A45" s="18" t="s">
        <v>0</v>
      </c>
      <c r="B45" s="24" t="s">
        <v>1</v>
      </c>
      <c r="C45" s="19" t="s">
        <v>11</v>
      </c>
      <c r="D45" s="20" t="s">
        <v>14</v>
      </c>
      <c r="E45" s="20"/>
      <c r="F45" s="21" t="s">
        <v>2</v>
      </c>
      <c r="G45" s="21"/>
      <c r="H45" s="21"/>
      <c r="I45" s="21"/>
      <c r="J45" s="21" t="s">
        <v>3</v>
      </c>
      <c r="K45" s="22" t="s">
        <v>16</v>
      </c>
      <c r="L45" s="23" t="s">
        <v>15</v>
      </c>
      <c r="N45" s="1">
        <f t="shared" si="4"/>
        <v>0</v>
      </c>
      <c r="O45" s="1">
        <f t="shared" si="5"/>
        <v>0</v>
      </c>
      <c r="P45" s="1">
        <f t="shared" si="6"/>
        <v>0</v>
      </c>
      <c r="Q45" s="1">
        <f t="shared" si="7"/>
        <v>0</v>
      </c>
    </row>
    <row r="46" spans="1:17" ht="24" customHeight="1" x14ac:dyDescent="0.25">
      <c r="A46" s="64">
        <v>7</v>
      </c>
      <c r="B46" s="67" t="s">
        <v>53</v>
      </c>
      <c r="C46" s="67" t="s">
        <v>121</v>
      </c>
      <c r="D46" s="68"/>
      <c r="E46" s="45"/>
      <c r="F46" s="7" t="s">
        <v>7</v>
      </c>
      <c r="G46" s="7">
        <f t="shared" ref="G46:G50" si="37">ROUNDUP(J46/3,0)</f>
        <v>4</v>
      </c>
      <c r="H46" s="7">
        <f t="shared" ref="H46:H50" si="38">G46</f>
        <v>4</v>
      </c>
      <c r="I46" s="7">
        <f t="shared" ref="I46:I50" si="39">J46-H46-G46</f>
        <v>2</v>
      </c>
      <c r="J46" s="7">
        <v>10</v>
      </c>
      <c r="K46" s="15">
        <v>0</v>
      </c>
      <c r="L46" s="11">
        <f t="shared" ref="L46:L48" si="40">J46*K46</f>
        <v>0</v>
      </c>
      <c r="N46" s="1">
        <f t="shared" si="4"/>
        <v>0</v>
      </c>
      <c r="O46" s="1">
        <f t="shared" si="5"/>
        <v>0</v>
      </c>
      <c r="P46" s="1">
        <f t="shared" si="6"/>
        <v>0</v>
      </c>
      <c r="Q46" s="1">
        <f t="shared" si="7"/>
        <v>0</v>
      </c>
    </row>
    <row r="47" spans="1:17" ht="24" customHeight="1" x14ac:dyDescent="0.25">
      <c r="A47" s="65"/>
      <c r="B47" s="56"/>
      <c r="C47" s="56"/>
      <c r="D47" s="60"/>
      <c r="E47" s="45"/>
      <c r="F47" s="7" t="s">
        <v>8</v>
      </c>
      <c r="G47" s="7">
        <f t="shared" si="37"/>
        <v>4</v>
      </c>
      <c r="H47" s="7">
        <f t="shared" si="38"/>
        <v>4</v>
      </c>
      <c r="I47" s="7">
        <f t="shared" si="39"/>
        <v>2</v>
      </c>
      <c r="J47" s="7">
        <v>10</v>
      </c>
      <c r="K47" s="15">
        <v>0</v>
      </c>
      <c r="L47" s="11">
        <f t="shared" si="40"/>
        <v>0</v>
      </c>
      <c r="N47" s="1">
        <f t="shared" si="4"/>
        <v>0</v>
      </c>
      <c r="O47" s="1">
        <f t="shared" si="5"/>
        <v>0</v>
      </c>
      <c r="P47" s="1">
        <f t="shared" si="6"/>
        <v>0</v>
      </c>
      <c r="Q47" s="1">
        <f t="shared" si="7"/>
        <v>0</v>
      </c>
    </row>
    <row r="48" spans="1:17" ht="24" customHeight="1" x14ac:dyDescent="0.25">
      <c r="A48" s="65"/>
      <c r="B48" s="56"/>
      <c r="C48" s="56"/>
      <c r="D48" s="60"/>
      <c r="E48" s="45"/>
      <c r="F48" s="7" t="s">
        <v>52</v>
      </c>
      <c r="G48" s="7">
        <f t="shared" si="37"/>
        <v>4</v>
      </c>
      <c r="H48" s="7">
        <f t="shared" si="38"/>
        <v>4</v>
      </c>
      <c r="I48" s="7">
        <f t="shared" si="39"/>
        <v>2</v>
      </c>
      <c r="J48" s="7">
        <v>10</v>
      </c>
      <c r="K48" s="15">
        <v>0</v>
      </c>
      <c r="L48" s="11">
        <f t="shared" si="40"/>
        <v>0</v>
      </c>
      <c r="N48" s="1">
        <f t="shared" si="4"/>
        <v>0</v>
      </c>
      <c r="O48" s="1">
        <f t="shared" si="5"/>
        <v>0</v>
      </c>
      <c r="P48" s="1">
        <f t="shared" si="6"/>
        <v>0</v>
      </c>
      <c r="Q48" s="1">
        <f t="shared" si="7"/>
        <v>0</v>
      </c>
    </row>
    <row r="49" spans="1:17" ht="24" customHeight="1" x14ac:dyDescent="0.25">
      <c r="A49" s="65"/>
      <c r="B49" s="56"/>
      <c r="C49" s="56"/>
      <c r="D49" s="60"/>
      <c r="E49" s="45"/>
      <c r="F49" s="7" t="s">
        <v>9</v>
      </c>
      <c r="G49" s="7">
        <f t="shared" si="37"/>
        <v>4</v>
      </c>
      <c r="H49" s="7">
        <f t="shared" si="38"/>
        <v>4</v>
      </c>
      <c r="I49" s="7">
        <f t="shared" si="39"/>
        <v>2</v>
      </c>
      <c r="J49" s="7">
        <v>10</v>
      </c>
      <c r="K49" s="15">
        <v>0</v>
      </c>
      <c r="L49" s="11">
        <f>J49*K49</f>
        <v>0</v>
      </c>
      <c r="N49" s="1">
        <f t="shared" si="4"/>
        <v>0</v>
      </c>
      <c r="O49" s="1">
        <f t="shared" si="5"/>
        <v>0</v>
      </c>
      <c r="P49" s="1">
        <f t="shared" si="6"/>
        <v>0</v>
      </c>
      <c r="Q49" s="1">
        <f t="shared" si="7"/>
        <v>0</v>
      </c>
    </row>
    <row r="50" spans="1:17" ht="24" customHeight="1" thickBot="1" x14ac:dyDescent="0.3">
      <c r="A50" s="65"/>
      <c r="B50" s="56"/>
      <c r="C50" s="56"/>
      <c r="D50" s="60"/>
      <c r="E50" s="45"/>
      <c r="F50" s="8" t="s">
        <v>10</v>
      </c>
      <c r="G50" s="8">
        <f t="shared" si="37"/>
        <v>4</v>
      </c>
      <c r="H50" s="8">
        <f t="shared" si="38"/>
        <v>4</v>
      </c>
      <c r="I50" s="8">
        <f t="shared" si="39"/>
        <v>2</v>
      </c>
      <c r="J50" s="8">
        <v>10</v>
      </c>
      <c r="K50" s="16">
        <v>0</v>
      </c>
      <c r="L50" s="12">
        <f>J50*K50</f>
        <v>0</v>
      </c>
      <c r="N50" s="1">
        <f t="shared" si="4"/>
        <v>0</v>
      </c>
      <c r="O50" s="1">
        <f t="shared" si="5"/>
        <v>0</v>
      </c>
      <c r="P50" s="1">
        <f t="shared" si="6"/>
        <v>0</v>
      </c>
      <c r="Q50" s="1">
        <f t="shared" si="7"/>
        <v>0</v>
      </c>
    </row>
    <row r="51" spans="1:17" ht="24" customHeight="1" thickTop="1" thickBot="1" x14ac:dyDescent="0.3">
      <c r="A51" s="66"/>
      <c r="B51" s="57"/>
      <c r="C51" s="57"/>
      <c r="D51" s="61"/>
      <c r="E51" s="46"/>
      <c r="F51" s="29" t="s">
        <v>4</v>
      </c>
      <c r="G51" s="29">
        <f>SUM(G46:G50)</f>
        <v>20</v>
      </c>
      <c r="H51" s="29">
        <f t="shared" ref="H51" si="41">SUM(H46:H50)</f>
        <v>20</v>
      </c>
      <c r="I51" s="29">
        <f t="shared" ref="I51" si="42">SUM(I46:I50)</f>
        <v>10</v>
      </c>
      <c r="J51" s="29">
        <f>SUM(J46:J50)</f>
        <v>50</v>
      </c>
      <c r="K51" s="30">
        <v>0</v>
      </c>
      <c r="L51" s="31">
        <f>J51*K51</f>
        <v>0</v>
      </c>
      <c r="N51" s="1">
        <f t="shared" si="4"/>
        <v>20</v>
      </c>
      <c r="O51" s="1">
        <f t="shared" si="5"/>
        <v>20</v>
      </c>
      <c r="P51" s="1">
        <f t="shared" si="6"/>
        <v>10</v>
      </c>
      <c r="Q51" s="1">
        <f t="shared" si="7"/>
        <v>50</v>
      </c>
    </row>
    <row r="52" spans="1:17" ht="24" customHeight="1" x14ac:dyDescent="0.25">
      <c r="A52" s="18" t="s">
        <v>0</v>
      </c>
      <c r="B52" s="24" t="s">
        <v>1</v>
      </c>
      <c r="C52" s="19" t="s">
        <v>11</v>
      </c>
      <c r="D52" s="20" t="s">
        <v>14</v>
      </c>
      <c r="E52" s="20"/>
      <c r="F52" s="21" t="s">
        <v>2</v>
      </c>
      <c r="G52" s="21"/>
      <c r="H52" s="21"/>
      <c r="I52" s="21"/>
      <c r="J52" s="21" t="s">
        <v>3</v>
      </c>
      <c r="K52" s="22" t="s">
        <v>16</v>
      </c>
      <c r="L52" s="23" t="s">
        <v>15</v>
      </c>
      <c r="N52" s="1">
        <f t="shared" si="4"/>
        <v>0</v>
      </c>
      <c r="O52" s="1">
        <f t="shared" si="5"/>
        <v>0</v>
      </c>
      <c r="P52" s="1">
        <f t="shared" si="6"/>
        <v>0</v>
      </c>
      <c r="Q52" s="1">
        <f t="shared" si="7"/>
        <v>0</v>
      </c>
    </row>
    <row r="53" spans="1:17" ht="24" customHeight="1" x14ac:dyDescent="0.25">
      <c r="A53" s="64">
        <v>8</v>
      </c>
      <c r="B53" s="67" t="s">
        <v>53</v>
      </c>
      <c r="C53" s="67" t="s">
        <v>121</v>
      </c>
      <c r="D53" s="68"/>
      <c r="E53" s="45"/>
      <c r="F53" s="7" t="s">
        <v>7</v>
      </c>
      <c r="G53" s="7">
        <f t="shared" ref="G53:G57" si="43">ROUNDUP(J53/3,0)</f>
        <v>4</v>
      </c>
      <c r="H53" s="7">
        <f t="shared" ref="H53:H57" si="44">G53</f>
        <v>4</v>
      </c>
      <c r="I53" s="7">
        <f t="shared" ref="I53:I57" si="45">J53-H53-G53</f>
        <v>2</v>
      </c>
      <c r="J53" s="7">
        <v>10</v>
      </c>
      <c r="K53" s="15">
        <v>0</v>
      </c>
      <c r="L53" s="11">
        <f t="shared" ref="L53:L55" si="46">J53*K53</f>
        <v>0</v>
      </c>
      <c r="N53" s="1">
        <f t="shared" si="4"/>
        <v>0</v>
      </c>
      <c r="O53" s="1">
        <f t="shared" si="5"/>
        <v>0</v>
      </c>
      <c r="P53" s="1">
        <f t="shared" si="6"/>
        <v>0</v>
      </c>
      <c r="Q53" s="1">
        <f t="shared" si="7"/>
        <v>0</v>
      </c>
    </row>
    <row r="54" spans="1:17" ht="24" customHeight="1" x14ac:dyDescent="0.25">
      <c r="A54" s="65"/>
      <c r="B54" s="56"/>
      <c r="C54" s="56"/>
      <c r="D54" s="60"/>
      <c r="E54" s="45"/>
      <c r="F54" s="7" t="s">
        <v>8</v>
      </c>
      <c r="G54" s="7">
        <f t="shared" si="43"/>
        <v>4</v>
      </c>
      <c r="H54" s="7">
        <f t="shared" si="44"/>
        <v>4</v>
      </c>
      <c r="I54" s="7">
        <f t="shared" si="45"/>
        <v>2</v>
      </c>
      <c r="J54" s="7">
        <v>10</v>
      </c>
      <c r="K54" s="15">
        <v>0</v>
      </c>
      <c r="L54" s="11">
        <f t="shared" si="46"/>
        <v>0</v>
      </c>
      <c r="N54" s="1">
        <f t="shared" si="4"/>
        <v>0</v>
      </c>
      <c r="O54" s="1">
        <f t="shared" si="5"/>
        <v>0</v>
      </c>
      <c r="P54" s="1">
        <f t="shared" si="6"/>
        <v>0</v>
      </c>
      <c r="Q54" s="1">
        <f t="shared" si="7"/>
        <v>0</v>
      </c>
    </row>
    <row r="55" spans="1:17" ht="24" customHeight="1" x14ac:dyDescent="0.25">
      <c r="A55" s="65"/>
      <c r="B55" s="56"/>
      <c r="C55" s="56"/>
      <c r="D55" s="60"/>
      <c r="E55" s="45"/>
      <c r="F55" s="7" t="s">
        <v>52</v>
      </c>
      <c r="G55" s="7">
        <f t="shared" si="43"/>
        <v>4</v>
      </c>
      <c r="H55" s="7">
        <f t="shared" si="44"/>
        <v>4</v>
      </c>
      <c r="I55" s="7">
        <f t="shared" si="45"/>
        <v>2</v>
      </c>
      <c r="J55" s="7">
        <v>10</v>
      </c>
      <c r="K55" s="15">
        <v>0</v>
      </c>
      <c r="L55" s="11">
        <f t="shared" si="46"/>
        <v>0</v>
      </c>
      <c r="N55" s="1">
        <f t="shared" si="4"/>
        <v>0</v>
      </c>
      <c r="O55" s="1">
        <f t="shared" si="5"/>
        <v>0</v>
      </c>
      <c r="P55" s="1">
        <f t="shared" si="6"/>
        <v>0</v>
      </c>
      <c r="Q55" s="1">
        <f t="shared" si="7"/>
        <v>0</v>
      </c>
    </row>
    <row r="56" spans="1:17" ht="24" customHeight="1" x14ac:dyDescent="0.25">
      <c r="A56" s="65"/>
      <c r="B56" s="56"/>
      <c r="C56" s="56"/>
      <c r="D56" s="60"/>
      <c r="E56" s="45"/>
      <c r="F56" s="7" t="s">
        <v>9</v>
      </c>
      <c r="G56" s="7">
        <f t="shared" si="43"/>
        <v>4</v>
      </c>
      <c r="H56" s="7">
        <f t="shared" si="44"/>
        <v>4</v>
      </c>
      <c r="I56" s="7">
        <f t="shared" si="45"/>
        <v>2</v>
      </c>
      <c r="J56" s="7">
        <v>10</v>
      </c>
      <c r="K56" s="15">
        <v>0</v>
      </c>
      <c r="L56" s="11">
        <f>J56*K56</f>
        <v>0</v>
      </c>
      <c r="N56" s="1">
        <f t="shared" si="4"/>
        <v>0</v>
      </c>
      <c r="O56" s="1">
        <f t="shared" si="5"/>
        <v>0</v>
      </c>
      <c r="P56" s="1">
        <f t="shared" si="6"/>
        <v>0</v>
      </c>
      <c r="Q56" s="1">
        <f t="shared" si="7"/>
        <v>0</v>
      </c>
    </row>
    <row r="57" spans="1:17" ht="24" customHeight="1" thickBot="1" x14ac:dyDescent="0.3">
      <c r="A57" s="65"/>
      <c r="B57" s="56"/>
      <c r="C57" s="56"/>
      <c r="D57" s="60"/>
      <c r="E57" s="45"/>
      <c r="F57" s="8" t="s">
        <v>10</v>
      </c>
      <c r="G57" s="8">
        <f t="shared" si="43"/>
        <v>4</v>
      </c>
      <c r="H57" s="8">
        <f t="shared" si="44"/>
        <v>4</v>
      </c>
      <c r="I57" s="8">
        <f t="shared" si="45"/>
        <v>2</v>
      </c>
      <c r="J57" s="8">
        <v>10</v>
      </c>
      <c r="K57" s="16">
        <v>0</v>
      </c>
      <c r="L57" s="12">
        <f>J57*K57</f>
        <v>0</v>
      </c>
      <c r="N57" s="1">
        <f t="shared" si="4"/>
        <v>0</v>
      </c>
      <c r="O57" s="1">
        <f t="shared" si="5"/>
        <v>0</v>
      </c>
      <c r="P57" s="1">
        <f t="shared" si="6"/>
        <v>0</v>
      </c>
      <c r="Q57" s="1">
        <f t="shared" si="7"/>
        <v>0</v>
      </c>
    </row>
    <row r="58" spans="1:17" ht="24" customHeight="1" thickTop="1" thickBot="1" x14ac:dyDescent="0.3">
      <c r="A58" s="66"/>
      <c r="B58" s="57"/>
      <c r="C58" s="57"/>
      <c r="D58" s="61"/>
      <c r="E58" s="46"/>
      <c r="F58" s="29" t="s">
        <v>4</v>
      </c>
      <c r="G58" s="29">
        <f>SUM(G53:G57)</f>
        <v>20</v>
      </c>
      <c r="H58" s="29">
        <f t="shared" ref="H58:I58" si="47">SUM(H53:H57)</f>
        <v>20</v>
      </c>
      <c r="I58" s="29">
        <f t="shared" si="47"/>
        <v>10</v>
      </c>
      <c r="J58" s="29">
        <f>SUM(J53:J57)</f>
        <v>50</v>
      </c>
      <c r="K58" s="30">
        <v>0</v>
      </c>
      <c r="L58" s="31">
        <f>J58*K58</f>
        <v>0</v>
      </c>
      <c r="N58" s="1">
        <f t="shared" si="4"/>
        <v>20</v>
      </c>
      <c r="O58" s="1">
        <f t="shared" si="5"/>
        <v>20</v>
      </c>
      <c r="P58" s="1">
        <f t="shared" si="6"/>
        <v>10</v>
      </c>
      <c r="Q58" s="1">
        <f t="shared" si="7"/>
        <v>50</v>
      </c>
    </row>
    <row r="59" spans="1:17" ht="24" customHeight="1" x14ac:dyDescent="0.25">
      <c r="N59" s="1">
        <f>SUM(N6:N58)</f>
        <v>152</v>
      </c>
      <c r="O59" s="1">
        <f t="shared" ref="O59:Q59" si="48">SUM(O6:O58)</f>
        <v>152</v>
      </c>
      <c r="P59" s="1">
        <f t="shared" si="48"/>
        <v>76</v>
      </c>
      <c r="Q59" s="1">
        <f t="shared" si="48"/>
        <v>380</v>
      </c>
    </row>
    <row r="60" spans="1:17" ht="24" customHeight="1" x14ac:dyDescent="0.25">
      <c r="I60" s="54" t="s">
        <v>128</v>
      </c>
      <c r="J60" s="54"/>
      <c r="K60" s="39" t="s">
        <v>124</v>
      </c>
      <c r="L60" s="38">
        <f>SUM(L10+L16+L23+L30+L37+L44+L51+L58)</f>
        <v>0</v>
      </c>
    </row>
  </sheetData>
  <mergeCells count="34">
    <mergeCell ref="C32:C37"/>
    <mergeCell ref="D32:D37"/>
    <mergeCell ref="A32:A37"/>
    <mergeCell ref="B32:B37"/>
    <mergeCell ref="A46:A51"/>
    <mergeCell ref="B46:B51"/>
    <mergeCell ref="C46:C51"/>
    <mergeCell ref="A39:A44"/>
    <mergeCell ref="B39:B44"/>
    <mergeCell ref="C39:C44"/>
    <mergeCell ref="D39:D44"/>
    <mergeCell ref="D46:D51"/>
    <mergeCell ref="C12:C16"/>
    <mergeCell ref="D12:D16"/>
    <mergeCell ref="A25:A30"/>
    <mergeCell ref="B25:B30"/>
    <mergeCell ref="C25:C30"/>
    <mergeCell ref="D25:D30"/>
    <mergeCell ref="N4:Q4"/>
    <mergeCell ref="I60:J60"/>
    <mergeCell ref="A6:A10"/>
    <mergeCell ref="B6:B10"/>
    <mergeCell ref="C6:C10"/>
    <mergeCell ref="D6:D10"/>
    <mergeCell ref="A18:A23"/>
    <mergeCell ref="B18:B23"/>
    <mergeCell ref="C18:C23"/>
    <mergeCell ref="D18:D23"/>
    <mergeCell ref="A53:A58"/>
    <mergeCell ref="B53:B58"/>
    <mergeCell ref="C53:C58"/>
    <mergeCell ref="D53:D58"/>
    <mergeCell ref="A12:A16"/>
    <mergeCell ref="B12:B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Lot2a - Electrical</vt:lpstr>
      <vt:lpstr>Lot2b - Power</vt:lpstr>
      <vt:lpstr>Lot2c - Womens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flogi</dc:creator>
  <cp:lastModifiedBy>Matthew Giesemann</cp:lastModifiedBy>
  <dcterms:created xsi:type="dcterms:W3CDTF">2021-10-10T09:47:02Z</dcterms:created>
  <dcterms:modified xsi:type="dcterms:W3CDTF">2021-12-14T22:19:28Z</dcterms:modified>
</cp:coreProperties>
</file>